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0" windowWidth="24150" windowHeight="11040"/>
  </bookViews>
  <sheets>
    <sheet name="PLANILHA" sheetId="4" r:id="rId1"/>
    <sheet name="COMP.01" sheetId="6" state="hidden" r:id="rId2"/>
    <sheet name="COMP." sheetId="7" state="hidden" r:id="rId3"/>
    <sheet name="CRONOGRAMA" sheetId="5" r:id="rId4"/>
    <sheet name="COMPOSIÇOES " sheetId="8" r:id="rId5"/>
    <sheet name="ORÇAMENTO " sheetId="9" r:id="rId6"/>
  </sheets>
  <externalReferences>
    <externalReference r:id="rId7"/>
    <externalReference r:id="rId8"/>
    <externalReference r:id="rId9"/>
    <externalReference r:id="rId10"/>
  </externalReferences>
  <definedNames>
    <definedName name="_xlnm.Print_Area" localSheetId="1">COMP.01!$A$1:$G$2</definedName>
    <definedName name="_xlnm.Print_Area" localSheetId="3">CRONOGRAMA!$A$1:$N$55</definedName>
    <definedName name="_xlnm.Print_Area" localSheetId="0">PLANILHA!$A$1:$I$196</definedName>
    <definedName name="Fonte">'[1]listas ref'!$B$2:$B$6</definedName>
    <definedName name="_xlnm.Print_Titles" localSheetId="0">PLANILHA!$1:$14</definedName>
  </definedNames>
  <calcPr calcId="125725"/>
</workbook>
</file>

<file path=xl/calcChain.xml><?xml version="1.0" encoding="utf-8"?>
<calcChain xmlns="http://schemas.openxmlformats.org/spreadsheetml/2006/main">
  <c r="F182" i="4"/>
  <c r="H182"/>
  <c r="I181"/>
  <c r="H181"/>
  <c r="I180"/>
  <c r="H180"/>
  <c r="H156"/>
  <c r="H92"/>
  <c r="H91"/>
  <c r="H76"/>
  <c r="H75"/>
  <c r="H74"/>
  <c r="H73"/>
  <c r="H72"/>
  <c r="H70"/>
  <c r="H69"/>
  <c r="H68"/>
  <c r="H66"/>
  <c r="H65"/>
  <c r="H64"/>
  <c r="H62"/>
  <c r="H61"/>
  <c r="H60"/>
  <c r="I60" s="1"/>
  <c r="H57"/>
  <c r="I57" s="1"/>
  <c r="H56"/>
  <c r="I56" s="1"/>
  <c r="H54"/>
  <c r="I54" s="1"/>
  <c r="H53"/>
  <c r="I53" s="1"/>
  <c r="H52"/>
  <c r="I52" s="1"/>
  <c r="H51"/>
  <c r="I51" s="1"/>
  <c r="H50"/>
  <c r="I50" s="1"/>
  <c r="H49"/>
  <c r="I49" s="1"/>
  <c r="H48"/>
  <c r="I48" s="1"/>
  <c r="H47"/>
  <c r="I47" s="1"/>
  <c r="H16"/>
  <c r="G80"/>
  <c r="G79"/>
  <c r="A11" i="5"/>
  <c r="B46"/>
  <c r="B43"/>
  <c r="B40"/>
  <c r="B37"/>
  <c r="B34"/>
  <c r="B31"/>
  <c r="B28"/>
  <c r="B25"/>
  <c r="B22"/>
  <c r="B19"/>
  <c r="B16"/>
  <c r="G178" i="4"/>
  <c r="H178" s="1"/>
  <c r="I178" s="1"/>
  <c r="I182" l="1"/>
  <c r="I183" s="1"/>
  <c r="G177"/>
  <c r="H177" s="1"/>
  <c r="I177" s="1"/>
  <c r="H151"/>
  <c r="I151" s="1"/>
  <c r="F175"/>
  <c r="I156"/>
  <c r="G135"/>
  <c r="H128"/>
  <c r="I128" s="1"/>
  <c r="H173"/>
  <c r="H175"/>
  <c r="H174"/>
  <c r="I174" s="1"/>
  <c r="H172"/>
  <c r="I172" s="1"/>
  <c r="H171"/>
  <c r="I171" s="1"/>
  <c r="H170"/>
  <c r="I170" s="1"/>
  <c r="H169"/>
  <c r="I169" s="1"/>
  <c r="H168"/>
  <c r="I168" s="1"/>
  <c r="F76"/>
  <c r="I75"/>
  <c r="F74"/>
  <c r="F70"/>
  <c r="I61"/>
  <c r="I66"/>
  <c r="I64"/>
  <c r="I62"/>
  <c r="H79"/>
  <c r="I79" s="1"/>
  <c r="H80"/>
  <c r="I80" s="1"/>
  <c r="H81"/>
  <c r="I81" s="1"/>
  <c r="H82"/>
  <c r="I82" s="1"/>
  <c r="H83"/>
  <c r="I83" s="1"/>
  <c r="H84"/>
  <c r="I84" s="1"/>
  <c r="H85"/>
  <c r="I85" s="1"/>
  <c r="I173" l="1"/>
  <c r="I175"/>
  <c r="F72"/>
  <c r="F73" s="1"/>
  <c r="I73" s="1"/>
  <c r="I76"/>
  <c r="I68"/>
  <c r="I74"/>
  <c r="I70"/>
  <c r="I69"/>
  <c r="I65"/>
  <c r="I72" l="1"/>
  <c r="H90"/>
  <c r="I90" s="1"/>
  <c r="I92"/>
  <c r="I91"/>
  <c r="I77" l="1"/>
  <c r="C22" i="5" s="1"/>
  <c r="H106" i="4"/>
  <c r="I106" s="1"/>
  <c r="F60" i="9"/>
  <c r="H105" i="4"/>
  <c r="I105" s="1"/>
  <c r="F24" i="9"/>
  <c r="H104" i="4"/>
  <c r="I104" s="1"/>
  <c r="H107" l="1"/>
  <c r="I107" s="1"/>
  <c r="H87"/>
  <c r="I87" s="1"/>
  <c r="G114" i="8"/>
  <c r="G113"/>
  <c r="G112"/>
  <c r="G111"/>
  <c r="G110"/>
  <c r="G115" s="1"/>
  <c r="G117" s="1"/>
  <c r="H86" i="4"/>
  <c r="I86" s="1"/>
  <c r="G103" i="8"/>
  <c r="G102"/>
  <c r="G101"/>
  <c r="G100"/>
  <c r="G99"/>
  <c r="G98"/>
  <c r="G97"/>
  <c r="G104" s="1"/>
  <c r="G106" s="1"/>
  <c r="H26" i="4" l="1"/>
  <c r="I26" s="1"/>
  <c r="H25"/>
  <c r="I25" s="1"/>
  <c r="H31"/>
  <c r="I31" s="1"/>
  <c r="H30"/>
  <c r="I30" s="1"/>
  <c r="H36"/>
  <c r="I36" s="1"/>
  <c r="J18"/>
  <c r="H141"/>
  <c r="I141" s="1"/>
  <c r="G83" i="8"/>
  <c r="G82"/>
  <c r="G81"/>
  <c r="G80"/>
  <c r="G79"/>
  <c r="G72"/>
  <c r="G71"/>
  <c r="G70"/>
  <c r="G69"/>
  <c r="G62"/>
  <c r="G61"/>
  <c r="G60"/>
  <c r="G59"/>
  <c r="G58"/>
  <c r="G51"/>
  <c r="G50"/>
  <c r="G49"/>
  <c r="G48"/>
  <c r="G47"/>
  <c r="G40"/>
  <c r="G39"/>
  <c r="G38"/>
  <c r="G37"/>
  <c r="G30"/>
  <c r="G29"/>
  <c r="G28"/>
  <c r="G27"/>
  <c r="G26"/>
  <c r="G25"/>
  <c r="G31" s="1"/>
  <c r="G33" s="1"/>
  <c r="G18"/>
  <c r="G17"/>
  <c r="G16"/>
  <c r="G15"/>
  <c r="G14"/>
  <c r="G13"/>
  <c r="G6"/>
  <c r="G5"/>
  <c r="G4"/>
  <c r="G3"/>
  <c r="B90" i="6"/>
  <c r="G85"/>
  <c r="G84"/>
  <c r="G83"/>
  <c r="G82"/>
  <c r="G81"/>
  <c r="G74"/>
  <c r="G73"/>
  <c r="G72"/>
  <c r="G71"/>
  <c r="G64"/>
  <c r="G63"/>
  <c r="G62"/>
  <c r="G61"/>
  <c r="G60"/>
  <c r="G53"/>
  <c r="G52"/>
  <c r="G51"/>
  <c r="G50"/>
  <c r="G49"/>
  <c r="G42"/>
  <c r="G41"/>
  <c r="G40"/>
  <c r="G39"/>
  <c r="G32"/>
  <c r="G31"/>
  <c r="G30"/>
  <c r="G29"/>
  <c r="G28"/>
  <c r="G27"/>
  <c r="G20"/>
  <c r="G19"/>
  <c r="G18"/>
  <c r="G17"/>
  <c r="G16"/>
  <c r="G15"/>
  <c r="G8"/>
  <c r="G7"/>
  <c r="G6"/>
  <c r="G5"/>
  <c r="H148" i="4"/>
  <c r="I148" s="1"/>
  <c r="H149"/>
  <c r="I149" s="1"/>
  <c r="H150"/>
  <c r="I150" s="1"/>
  <c r="H108"/>
  <c r="I108" s="1"/>
  <c r="H164"/>
  <c r="I164" s="1"/>
  <c r="H162"/>
  <c r="I162" s="1"/>
  <c r="H160"/>
  <c r="I160" s="1"/>
  <c r="H158"/>
  <c r="I158" s="1"/>
  <c r="G84" i="8" l="1"/>
  <c r="G86" s="1"/>
  <c r="G73"/>
  <c r="G75" s="1"/>
  <c r="G9" i="6"/>
  <c r="G11" s="1"/>
  <c r="G63" i="8"/>
  <c r="G65" s="1"/>
  <c r="G7"/>
  <c r="G9" s="1"/>
  <c r="G19"/>
  <c r="G21" s="1"/>
  <c r="G41"/>
  <c r="G43" s="1"/>
  <c r="G52"/>
  <c r="G54" s="1"/>
  <c r="G33" i="6"/>
  <c r="G35" s="1"/>
  <c r="G75"/>
  <c r="G77" s="1"/>
  <c r="G86"/>
  <c r="G88" s="1"/>
  <c r="G65"/>
  <c r="G67" s="1"/>
  <c r="G21"/>
  <c r="G23" s="1"/>
  <c r="G43"/>
  <c r="G45" s="1"/>
  <c r="G54"/>
  <c r="G56" s="1"/>
  <c r="H139" i="4" l="1"/>
  <c r="I139" s="1"/>
  <c r="H28"/>
  <c r="I28" s="1"/>
  <c r="H185"/>
  <c r="H166"/>
  <c r="H146"/>
  <c r="H147"/>
  <c r="H145"/>
  <c r="H136"/>
  <c r="H137"/>
  <c r="H138"/>
  <c r="I138" s="1"/>
  <c r="H140"/>
  <c r="I140" s="1"/>
  <c r="H142"/>
  <c r="H135"/>
  <c r="H132"/>
  <c r="H131"/>
  <c r="H124"/>
  <c r="H125"/>
  <c r="H126"/>
  <c r="H127"/>
  <c r="H123"/>
  <c r="H96"/>
  <c r="H97"/>
  <c r="H98"/>
  <c r="H99"/>
  <c r="H100"/>
  <c r="H101"/>
  <c r="H102"/>
  <c r="H103"/>
  <c r="H109"/>
  <c r="H110"/>
  <c r="H111"/>
  <c r="H112"/>
  <c r="I112" s="1"/>
  <c r="H113"/>
  <c r="H114"/>
  <c r="H115"/>
  <c r="H116"/>
  <c r="H118"/>
  <c r="H119"/>
  <c r="H95"/>
  <c r="H88"/>
  <c r="H89"/>
  <c r="H38"/>
  <c r="H39"/>
  <c r="H40"/>
  <c r="H41"/>
  <c r="H42"/>
  <c r="H37"/>
  <c r="H18"/>
  <c r="H19"/>
  <c r="H20"/>
  <c r="H21"/>
  <c r="H22"/>
  <c r="H23"/>
  <c r="H24"/>
  <c r="H27"/>
  <c r="H32"/>
  <c r="H33"/>
  <c r="H17"/>
  <c r="I147" l="1"/>
  <c r="I146"/>
  <c r="I145"/>
  <c r="I127"/>
  <c r="I126"/>
  <c r="I132"/>
  <c r="I131"/>
  <c r="I124"/>
  <c r="I115"/>
  <c r="I116"/>
  <c r="I111"/>
  <c r="I114"/>
  <c r="I110"/>
  <c r="I27"/>
  <c r="I119"/>
  <c r="I118"/>
  <c r="I103"/>
  <c r="I109"/>
  <c r="I99"/>
  <c r="I98"/>
  <c r="I97"/>
  <c r="I96"/>
  <c r="I95"/>
  <c r="I101"/>
  <c r="I102"/>
  <c r="I152" l="1"/>
  <c r="C40" i="5" s="1"/>
  <c r="I113" i="4"/>
  <c r="I100"/>
  <c r="H41" i="5" l="1"/>
  <c r="K41"/>
  <c r="I120" i="4"/>
  <c r="C28" i="5" s="1"/>
  <c r="I89" i="4"/>
  <c r="I40"/>
  <c r="I125" l="1"/>
  <c r="I39" l="1"/>
  <c r="I42" l="1"/>
  <c r="I41"/>
  <c r="I38"/>
  <c r="I37"/>
  <c r="I24"/>
  <c r="I23"/>
  <c r="I19"/>
  <c r="I20"/>
  <c r="I21"/>
  <c r="I22"/>
  <c r="N46" i="5"/>
  <c r="N43"/>
  <c r="N40"/>
  <c r="N37"/>
  <c r="N34"/>
  <c r="N31"/>
  <c r="N28"/>
  <c r="N25"/>
  <c r="N22"/>
  <c r="N19"/>
  <c r="N16"/>
  <c r="G33" i="7"/>
  <c r="G32"/>
  <c r="G31"/>
  <c r="G23"/>
  <c r="G22"/>
  <c r="G21"/>
  <c r="G20"/>
  <c r="A16"/>
  <c r="A15"/>
  <c r="A14"/>
  <c r="A13"/>
  <c r="I43" i="4" l="1"/>
  <c r="G24" i="7"/>
  <c r="G26" s="1"/>
  <c r="G34"/>
  <c r="G36" s="1"/>
  <c r="I18" i="4"/>
  <c r="F20" i="5" l="1"/>
  <c r="C19"/>
  <c r="I33" i="4"/>
  <c r="I32" l="1"/>
  <c r="A10" i="5" l="1"/>
  <c r="I135" i="4" l="1"/>
  <c r="I142"/>
  <c r="I166" l="1"/>
  <c r="C43" i="5" s="1"/>
  <c r="I137" i="4"/>
  <c r="I185" l="1"/>
  <c r="I186" s="1"/>
  <c r="C46" i="5" s="1"/>
  <c r="I136" i="4"/>
  <c r="J44" i="5" l="1"/>
  <c r="H44"/>
  <c r="K44"/>
  <c r="L47"/>
  <c r="M47"/>
  <c r="N44"/>
  <c r="I133" i="4"/>
  <c r="C34" i="5" s="1"/>
  <c r="H35" l="1"/>
  <c r="K35"/>
  <c r="I35"/>
  <c r="I123" i="4"/>
  <c r="I129" l="1"/>
  <c r="I88"/>
  <c r="M29" i="5" l="1"/>
  <c r="C31"/>
  <c r="I93" i="4"/>
  <c r="C25" i="5" s="1"/>
  <c r="I143" i="4"/>
  <c r="C37" i="5" s="1"/>
  <c r="K32" l="1"/>
  <c r="I32"/>
  <c r="G26"/>
  <c r="J26"/>
  <c r="K26"/>
  <c r="M26"/>
  <c r="L26"/>
  <c r="I23"/>
  <c r="H23"/>
  <c r="J23"/>
  <c r="K23"/>
  <c r="L38"/>
  <c r="N32" l="1"/>
  <c r="N35" l="1"/>
  <c r="N47" l="1"/>
  <c r="N41" l="1"/>
  <c r="N38" l="1"/>
  <c r="N26" l="1"/>
  <c r="I17" i="4"/>
  <c r="N23" i="5" l="1"/>
  <c r="I16" i="4"/>
  <c r="I34" s="1"/>
  <c r="I188" l="1"/>
  <c r="H207" s="1"/>
  <c r="C16" i="5"/>
  <c r="N17" s="1"/>
  <c r="J20"/>
  <c r="N20"/>
  <c r="C49" l="1"/>
  <c r="J17"/>
  <c r="J50" s="1"/>
  <c r="F17"/>
  <c r="F50" s="1"/>
  <c r="K17"/>
  <c r="K50" s="1"/>
  <c r="G17"/>
  <c r="G50" s="1"/>
  <c r="I17"/>
  <c r="I50" s="1"/>
  <c r="L17"/>
  <c r="L50" s="1"/>
  <c r="H17"/>
  <c r="H50" s="1"/>
  <c r="M17"/>
  <c r="M50" s="1"/>
  <c r="N50" l="1"/>
  <c r="N29"/>
  <c r="D22" l="1"/>
  <c r="I49"/>
  <c r="J49"/>
  <c r="D31"/>
  <c r="D19"/>
  <c r="K49"/>
  <c r="D25"/>
  <c r="D40"/>
  <c r="L49"/>
  <c r="G49"/>
  <c r="F49"/>
  <c r="D16"/>
  <c r="D34"/>
  <c r="D43"/>
  <c r="M49"/>
  <c r="D37"/>
  <c r="D46"/>
  <c r="H49"/>
  <c r="D28"/>
  <c r="N49" l="1"/>
  <c r="D49"/>
</calcChain>
</file>

<file path=xl/sharedStrings.xml><?xml version="1.0" encoding="utf-8"?>
<sst xmlns="http://schemas.openxmlformats.org/spreadsheetml/2006/main" count="1262" uniqueCount="556">
  <si>
    <t>ÍTEM</t>
  </si>
  <si>
    <t>DISCRIMINAÇÃO DOS SERVIÇOS</t>
  </si>
  <si>
    <t>UNID</t>
  </si>
  <si>
    <t>QUANT</t>
  </si>
  <si>
    <t>P UNIT</t>
  </si>
  <si>
    <t>P TOTAL</t>
  </si>
  <si>
    <t>P C/BDI</t>
  </si>
  <si>
    <t>M²</t>
  </si>
  <si>
    <t>TOTAL</t>
  </si>
  <si>
    <t>VALOR</t>
  </si>
  <si>
    <t xml:space="preserve">1º MÊS </t>
  </si>
  <si>
    <t>FISICO</t>
  </si>
  <si>
    <t>FINANCEIRO</t>
  </si>
  <si>
    <t>TOTAL GERAL</t>
  </si>
  <si>
    <t>1.1</t>
  </si>
  <si>
    <t xml:space="preserve">2º MÊS </t>
  </si>
  <si>
    <t xml:space="preserve">3º MÊS </t>
  </si>
  <si>
    <t>3.1</t>
  </si>
  <si>
    <t>2.1</t>
  </si>
  <si>
    <t>4.1</t>
  </si>
  <si>
    <t>4.2</t>
  </si>
  <si>
    <t>4.3</t>
  </si>
  <si>
    <t>4.5</t>
  </si>
  <si>
    <t>5.1</t>
  </si>
  <si>
    <t>KG</t>
  </si>
  <si>
    <t>4.6</t>
  </si>
  <si>
    <t>3.2</t>
  </si>
  <si>
    <t>TRANSPORTE COM CAMINHÃO BASCULANTE DE 6 M3, EM VIA URBANA PAVIMENTADA,DMT ATÉ 30 KM (UNIDADE: M3XKM). AF_01/2018</t>
  </si>
  <si>
    <t>2.3</t>
  </si>
  <si>
    <t>6.1</t>
  </si>
  <si>
    <t>6.2</t>
  </si>
  <si>
    <t>Subtotal 1</t>
  </si>
  <si>
    <t>Subtotal 2</t>
  </si>
  <si>
    <t>Subtotal 4</t>
  </si>
  <si>
    <t>Subtotal 5</t>
  </si>
  <si>
    <t>Subtotal 6</t>
  </si>
  <si>
    <t xml:space="preserve">FORMA DE EXECUÇÃO: </t>
  </si>
  <si>
    <t>(    )</t>
  </si>
  <si>
    <t>DIRETA</t>
  </si>
  <si>
    <t>(   x  )</t>
  </si>
  <si>
    <t>INDIRETA</t>
  </si>
  <si>
    <t>BDI</t>
  </si>
  <si>
    <t xml:space="preserve">4º MÊS </t>
  </si>
  <si>
    <t xml:space="preserve">5º MÊS </t>
  </si>
  <si>
    <t>m²</t>
  </si>
  <si>
    <t>4.4</t>
  </si>
  <si>
    <t>4.7</t>
  </si>
  <si>
    <t>Subtotal 3</t>
  </si>
  <si>
    <t>4.8</t>
  </si>
  <si>
    <t>m</t>
  </si>
  <si>
    <t>4.9</t>
  </si>
  <si>
    <t>4.10</t>
  </si>
  <si>
    <t>4.11</t>
  </si>
  <si>
    <t>m³</t>
  </si>
  <si>
    <t>4.14</t>
  </si>
  <si>
    <t>m³XKM</t>
  </si>
  <si>
    <t>LIMPEZA FINAL PARA ENTREGA DA OBRA</t>
  </si>
  <si>
    <t xml:space="preserve">R.T. LUCIANO JOSÉ PEREIRA </t>
  </si>
  <si>
    <t xml:space="preserve">6º MÊS </t>
  </si>
  <si>
    <t>1.2</t>
  </si>
  <si>
    <t>%</t>
  </si>
  <si>
    <t>ETAPAS</t>
  </si>
  <si>
    <t>FISICO (%)</t>
  </si>
  <si>
    <t>FINANCEIRO (R$)</t>
  </si>
  <si>
    <t>3.4</t>
  </si>
  <si>
    <t>5.2</t>
  </si>
  <si>
    <t>5.3</t>
  </si>
  <si>
    <t>5.4</t>
  </si>
  <si>
    <t xml:space="preserve">INSTALAÇÕES HIDRÁULICAS </t>
  </si>
  <si>
    <t xml:space="preserve">DIVERSOS </t>
  </si>
  <si>
    <t>2.2</t>
  </si>
  <si>
    <t>3.3</t>
  </si>
  <si>
    <t>3.5</t>
  </si>
  <si>
    <t>PROPONENTE: PREFEITURA MUNICIPAL DE IBIÁ</t>
  </si>
  <si>
    <t>COD.PMI</t>
  </si>
  <si>
    <t>-</t>
  </si>
  <si>
    <t>ED-51123</t>
  </si>
  <si>
    <t>5.5</t>
  </si>
  <si>
    <t>M</t>
  </si>
  <si>
    <t>AJUDANTE DE CARPINTEIRO COM ENCARGOS COMPLEMENTARES</t>
  </si>
  <si>
    <t>H</t>
  </si>
  <si>
    <t>CARPINTEIRO DE FORMAS COM ENCARGOS COMPLEMENTARES</t>
  </si>
  <si>
    <t>7.1</t>
  </si>
  <si>
    <t>7.2</t>
  </si>
  <si>
    <t>9.1</t>
  </si>
  <si>
    <t>9.2</t>
  </si>
  <si>
    <t>9.3</t>
  </si>
  <si>
    <t>10.1</t>
  </si>
  <si>
    <t>10.2</t>
  </si>
  <si>
    <t>10.3</t>
  </si>
  <si>
    <t>10.4</t>
  </si>
  <si>
    <t>10.5</t>
  </si>
  <si>
    <t>10.6</t>
  </si>
  <si>
    <t xml:space="preserve">MOBILIZAÇÃO E DESMOBILIZAÇÃO/ ADMINISTRAÇÃO DA OBRA </t>
  </si>
  <si>
    <t>CO-27348</t>
  </si>
  <si>
    <t>hora</t>
  </si>
  <si>
    <t>ED-21776</t>
  </si>
  <si>
    <t>1.3</t>
  </si>
  <si>
    <t>1.4</t>
  </si>
  <si>
    <t>M³</t>
  </si>
  <si>
    <t>ED-49001</t>
  </si>
  <si>
    <t>ED-50437</t>
  </si>
  <si>
    <t>ED-50266</t>
  </si>
  <si>
    <t>Subtotal 8</t>
  </si>
  <si>
    <t>Subtotal 11</t>
  </si>
  <si>
    <t>SINAPI/SETOP</t>
  </si>
  <si>
    <r>
      <t xml:space="preserve">PRAZO DE EXECUÇÃO: </t>
    </r>
    <r>
      <rPr>
        <sz val="11"/>
        <rFont val="Arial"/>
        <family val="2"/>
      </rPr>
      <t xml:space="preserve"> 8 MESES</t>
    </r>
  </si>
  <si>
    <t>ED-50842</t>
  </si>
  <si>
    <t>4.12</t>
  </si>
  <si>
    <t>COMPOSIÇÃO ED-50228</t>
  </si>
  <si>
    <t>LUMINÁRIA TIPO PLAFON EM PLÁSTICO, DE SOBREPOR, COM 1 LÂMPADA DE LED 40W, SEM REATOR - FORNECIMENTO E INSTALAÇÃO</t>
  </si>
  <si>
    <t>COMPOSIÇÃO 97589</t>
  </si>
  <si>
    <t>mês</t>
  </si>
  <si>
    <t>4.13</t>
  </si>
  <si>
    <t>TIPO</t>
  </si>
  <si>
    <t>CÓDIGO</t>
  </si>
  <si>
    <t>DESCRIÇÃO</t>
  </si>
  <si>
    <t>CONSUMO</t>
  </si>
  <si>
    <t>PREÇO UNIT.</t>
  </si>
  <si>
    <t>PREÇO TOTAL</t>
  </si>
  <si>
    <t>INSUMO</t>
  </si>
  <si>
    <t>MERCADO</t>
  </si>
  <si>
    <t>Lâmpada Led Bulbo Alta Potência 40w E27</t>
  </si>
  <si>
    <t>LUMINARIA DE TETO PLAFON/PLAFONIER EM PLASTICO COM BASE E27, POTENCIA MAXIMA 60 W (NAO INCLUI LAMPADA)</t>
  </si>
  <si>
    <t>COMPOSIÇÃO</t>
  </si>
  <si>
    <t>AUXILIAR DE ELETRICISTA COM ENCARGOS COMPLEMENTARES</t>
  </si>
  <si>
    <t>ELETRICISTA COM ENCARGOS COMPLEMENTARES</t>
  </si>
  <si>
    <t>TOTAL COMPOSIÇÃO</t>
  </si>
  <si>
    <t>TOTAL COMPOSIÇÃO COM BDI</t>
  </si>
  <si>
    <t>PONTO DE EMBUTIR PARA UMA (1) LUMINÁRIA, COM ELETRODUTO FLEXÍVEL CORRUGADO, ANTI-CHAMA, DN 25MM (3/4"), EMBUTIDO NA LAJE E CABO DE COBRE FLEXÍVEL, CLASSE 5, ISOLAMENTO TIPO LSHF/ATOX, NÃO HALOGENADO, SEÇÃO 1,5MM2 (70°C-450/750V), COM DISTÂNCIA DE ATÉ CINCO (5) METROS DO PONTO DE DERIVAÇÃO,
EXCLUSIVE LUMINÁRIA, INCLUSIVE CAIXA DE LIGAÇÃO OCTOGONAL, SUPORTE E FIXAÇÃO DO ELETRODUTO</t>
  </si>
  <si>
    <t>ED-48946</t>
  </si>
  <si>
    <t>CABO DE COBRE FLEXÍVEL, CLASSE 5, ISOLAMENTO TIPO LSHF/ATOX, NÃO HALOGENADO, ANTICHAMA, TERMOPLÁSTICO, UNIPOLAR, SEÇÃO 1,5 MM2, 70°C, 450/ 750V</t>
  </si>
  <si>
    <t>ED-49189</t>
  </si>
  <si>
    <t>CAIXA DE LIGAÇÃO/ PASSAGEM EM PVC RÍGIDO PARA ELETRODUTO, OCTOGONAL COM FUNDO MÓVEL, DIMENSÕES 4"X4", EMBUTIDA EM LAJE - FORNECIMENTO E INSTALAÇÃO</t>
  </si>
  <si>
    <t>ED-49413</t>
  </si>
  <si>
    <t>ELETRODUTO FLEXÍVEL CORRUGADO, PVC, ANTICHAMA, DN 20MM (1/2"), APLICADO EM ALVENARIA, INCLUSIVE RASGO</t>
  </si>
  <si>
    <t>_______________________________________</t>
  </si>
  <si>
    <t>R.T. LUCIANO JOSÉ PEREIRA</t>
  </si>
  <si>
    <t>CREA-MG: 231600/D-MG</t>
  </si>
  <si>
    <t xml:space="preserve">7º MÊS </t>
  </si>
  <si>
    <t xml:space="preserve">8º MÊS </t>
  </si>
  <si>
    <t>MÊS</t>
  </si>
  <si>
    <t>ED-29823</t>
  </si>
  <si>
    <t>ED-50150</t>
  </si>
  <si>
    <t>ED-50151</t>
  </si>
  <si>
    <t>LIGAÇÃO  COM ENTRADA DE ENERGIA AÉREA, PADRÃO CEMIG, CARGA INSTALADA DE 15,1KVA ATÉ 30KVA, TRIFÁSICO, COM SAÍDA SUBTERRÂNEA, INCLUSIVE POSTE, CAIXA PARA MEDIDOR, DISJUNTOR, BARRAMENTO, ATERRAMENTO E ACESSÓRIOS</t>
  </si>
  <si>
    <t>2.4</t>
  </si>
  <si>
    <t>2.5</t>
  </si>
  <si>
    <t>2.6</t>
  </si>
  <si>
    <t>1.5</t>
  </si>
  <si>
    <t>1.6</t>
  </si>
  <si>
    <t>1.7</t>
  </si>
  <si>
    <t>1.8</t>
  </si>
  <si>
    <t>1.9</t>
  </si>
  <si>
    <t>1.10</t>
  </si>
  <si>
    <t>1.11</t>
  </si>
  <si>
    <t>2.7</t>
  </si>
  <si>
    <t>ED-50737</t>
  </si>
  <si>
    <t>PLANTIO DE ÁRVORE ORNAMENTAL COM ALTURA DE MUDA MAIOR QUE 2,00 M E MENOR OU IGUAL A 4,00 M. AF_05/2018</t>
  </si>
  <si>
    <t>REMOÇÃO DE RAÍZES REMANESCENTES DE TRONCO DE ÁRVORE COM DIÂMETRO MAIOR OU IGUAL A 0,40 M E MENOR QUE 0,60 M.AF_05/2018</t>
  </si>
  <si>
    <t>3.6</t>
  </si>
  <si>
    <t>3.7</t>
  </si>
  <si>
    <t>ED-50943</t>
  </si>
  <si>
    <t>CORRIMÃO DUPLO EM TUBO DE AÇO INOX D = 1 1/2" - FIXADO EM PISO</t>
  </si>
  <si>
    <t>ILUMINAÇÃO</t>
  </si>
  <si>
    <t>RELE FOTOELETRICO P/ COMANDO DE ILUMINACAO EXTERNA 220V/1000W - FORNECIMENTO E INSTALACAO</t>
  </si>
  <si>
    <r>
      <t xml:space="preserve">LUMINARIA LED REFLETOR RETANGULAR BIVOLT, LUZ BRANCA, 50 W TIPO HOFOTE </t>
    </r>
    <r>
      <rPr>
        <b/>
        <sz val="10"/>
        <color indexed="8"/>
        <rFont val="Arial"/>
        <family val="2"/>
      </rPr>
      <t>(ILUMINAÇÃO LATERAL PERGOLADO)</t>
    </r>
  </si>
  <si>
    <t>PISOS E REVESTIMENTOS</t>
  </si>
  <si>
    <t>ED-51055</t>
  </si>
  <si>
    <t>ED-49870</t>
  </si>
  <si>
    <r>
      <t xml:space="preserve">CAIXA DE INSPEÇÃO EM PVC, DIÂMETRO DE 30CM, ALTURA DE 30CM, COM TAMPA EM FERRO FUNDIDO, EXCLUSIVE HASTE DE ATERRAMENTO, INCLUSIVE INSTALAÇÃO </t>
    </r>
    <r>
      <rPr>
        <b/>
        <sz val="10"/>
        <color indexed="8"/>
        <rFont val="Arial"/>
        <family val="2"/>
      </rPr>
      <t>(ATERRAMENTO)</t>
    </r>
  </si>
  <si>
    <t>ED-20584</t>
  </si>
  <si>
    <t>ED-49498</t>
  </si>
  <si>
    <t>QUADRO DE DISTRIBUIÇÃO PARA 8 MÓDULOS COM BARRAMENTO E CHAVE</t>
  </si>
  <si>
    <t>ED-49245</t>
  </si>
  <si>
    <t>DISJUNTOR BIPOLAR TERMOMAGNÉTICO 10KA, DE 60A</t>
  </si>
  <si>
    <t>ED-49240</t>
  </si>
  <si>
    <t>DISJUNTOR BIPOLAR TERMOMAGNÉTICO 10KA, DE 25A</t>
  </si>
  <si>
    <t>DISJUNTOR BIPOLAR TERMOMAGNÉTICO 5KA, DE 15A</t>
  </si>
  <si>
    <t>ED-49269</t>
  </si>
  <si>
    <t>ED-51120</t>
  </si>
  <si>
    <t>ED-51107</t>
  </si>
  <si>
    <t>ESCAVAÇÃO MANUAL DE VALA COM PROFUNDIDADE MENOR OU IGUAL A 1,5M, INCLUSIVE DESCARGA LATERAL</t>
  </si>
  <si>
    <t>3.8</t>
  </si>
  <si>
    <t>ENCARREGADO GERAL DE OBRAS COM ENCARGOS COMPLEMENTARES</t>
  </si>
  <si>
    <t>ED-50393</t>
  </si>
  <si>
    <t>MOBILIZAÇÃO E DESMOBILIZAÇÃO DE OBRA EM CENTRO URBANO OU REGIÃO LIMÍTROFE COM VALOR ENTRE 1.000.000,01 E 3.000. 000,00</t>
  </si>
  <si>
    <t>MOBILIZAÇÃO E DESMOBILIZAÇÃO DE CONTAINER, INCLUSIVE CARGA, DESCARGA E TRANSPORTE EM CAMINHÃO CARROCERIA COM GUINDAUTO (MUNCK), EXCLUSIVE LOCAÇÃO DO CONTAINER</t>
  </si>
  <si>
    <t>ED-50137</t>
  </si>
  <si>
    <t>ED-51132</t>
  </si>
  <si>
    <t>CARGA MECÂNICA DE MATERIAL DE QUALQUER NATUREZA SOBRE CAMINHÃO, EXCLUSIVE TRANSPORTE</t>
  </si>
  <si>
    <t>ED-50228</t>
  </si>
  <si>
    <t>ED-17905</t>
  </si>
  <si>
    <t>CO-27431</t>
  </si>
  <si>
    <t>1.12</t>
  </si>
  <si>
    <t>ED-48966</t>
  </si>
  <si>
    <t>ED-48951</t>
  </si>
  <si>
    <t>ED-49523</t>
  </si>
  <si>
    <t>SERVIÇOS DE PAISAGISMO</t>
  </si>
  <si>
    <t>PLANTIO DE GRAMA</t>
  </si>
  <si>
    <t>ED-50432</t>
  </si>
  <si>
    <t>ED-49296</t>
  </si>
  <si>
    <t>ED-50496</t>
  </si>
  <si>
    <t>ED-50470</t>
  </si>
  <si>
    <t>PINTURA POSTES E MEIOS FIOS</t>
  </si>
  <si>
    <t>REATERRO MANUAL DE VALA, INCLUSIVE ESPALHAMENTO E COMPACTAÇÃO MANUAL COM SOQUETE</t>
  </si>
  <si>
    <t>ED-25551</t>
  </si>
  <si>
    <t>ED-25552</t>
  </si>
  <si>
    <t>FORNECIMENTO DE FORRAÇÃO DO TIPO WEDELIA, EXCLUSIVE PLANTIO</t>
  </si>
  <si>
    <t>ED-50222</t>
  </si>
  <si>
    <t>PONTO DE EMBUTIR PARA ÁGUA FRIA EM TUBO PVC RÍGIDO ROSCÁVEL, DN 1/2" (20MM), EMBUTIDO NA ALVENARIA COM
DISTÂNCIA DE ATÉ CINCO (5) METROS DA TOMADA DE ÁGUA, INCLUSIVE CONEXÕES E FIXAÇÃO DO TUBO COM ENCHIMENTO
DO RASGO NA TERRA/CONCRETO COM ARGAMASSA</t>
  </si>
  <si>
    <t>ED-50323</t>
  </si>
  <si>
    <t>TORNEIRA METÁLICA PARA IRRIGAÇÃO/JARDIM, ACABAMENTO CROMADO, APLICAÇÃO DE PAREDE, INCLUSIVE FORNECIMENTO
E INSTALAÇÃO</t>
  </si>
  <si>
    <t>LIGAÇÃO DE ÁGUA  PARA CANTEIRO, INCLUSIVE HIDRÔMETRO E CAVALETE PARA MEDIÇÃO DE ÁGUA - ENTRADA
PRINCIPAL, EM AÇO GALVANIZADO DN 20MM (1/2") - PADRÃO CONCESSIONÁRIA</t>
  </si>
  <si>
    <t>ED-49199</t>
  </si>
  <si>
    <r>
      <t>CAIXA DE INSPEÇÃO EM CONCRETO, TIPO "ZB" PASSEIO, PADRÃO CEMIG, DIMENSÃO (52X44)CM, ALTURA 70CM, COM TAMPA E ARO
ARTICULADO EM FERRO FUNDIDO, INCLUSIVE ESCAVAÇÃO, APILOAMENTO, LASTRO DE BRITA, REATERRO E TRANSPORTE E
RETIRADA DO MATERIAL ESCAVADO (EM CAÇAMBA</t>
    </r>
    <r>
      <rPr>
        <b/>
        <sz val="10"/>
        <color indexed="8"/>
        <rFont val="Arial"/>
        <family val="2"/>
      </rPr>
      <t xml:space="preserve"> (USAR PARA ESCONDER AS TORNEIRAS DE JARDIM)</t>
    </r>
  </si>
  <si>
    <t>PERGOLADO</t>
  </si>
  <si>
    <t xml:space="preserve">BANCO DE PRAÇA </t>
  </si>
  <si>
    <t xml:space="preserve">PLANTIO E PREPARO DE COVAS PARA ÁRVORES COM ALTURA MÉDIA DE 2,00M, DIMENSÕES (60X60X60)CM , EXCLUSIVE FORNECIMENTO DAS MUDAS
</t>
  </si>
  <si>
    <t>Subtotal 09</t>
  </si>
  <si>
    <t>FORNECIMENTO E COLOCAÇÃO DE PLACA DE OBRA EM CHAPA GALVANIZADA #26, ESP. 0,45MM, DIMENSÃO (3X1,5)M, PLOTADA
COM ADESIVO VINÍLICO, AFIXADA COM REBITES 4,8X40MM, EM ESTRUTURA METÁLICA DE METALON 20X20MM, ESP. 1,25MM,
INCLUSIVE SUPORTE EM EUCALIPTO AUTOCLAVADO PINTADO COM TINTA PVA DUAS (2) DEMÃOS</t>
  </si>
  <si>
    <t>ED-16349</t>
  </si>
  <si>
    <t xml:space="preserve">LOCAÇÃO DE CONTAINER COM ISOLAMENTO TÉRMICO, TIPO 2, PARA ESCRITÓRIO DE OBRA COM SANITÁRIO CONTENDO UM (1)
VASO SANITÁRIO E UM (1) LAVATÓRIO, COM MEDIDAS REFERENCIAIS DE (6) METROS COMPRIMENTO, (2,3) METROS
LARGURA E (2,5) METROS ALTURA ÚTIL INTERNA, INCLUSIVE AR CONDICIONADO E LIGAÇÕES ELÉTRICAS E HIDROSSANITÁRIAS
INTERNAS, EXCLUSIVE MOBILIZAÇÃO/DESMOBILIZAÇÃO E LIGAÇÕES PROVISÓRIAS EXTERNAS
</t>
  </si>
  <si>
    <t>ED-16351</t>
  </si>
  <si>
    <t>LOCAÇÃO DE CONTAINER COM ISOLAMENTO TÉRMICO, TIPO 4, PARA REFEITÓRIO DE OBRA, COM MEDIDAS REFERENCIAIS DE (6)
METROS COMPRIMENTO, (2,3) METROS LARGURA E (2,5) METROS ALTURA ÚTIL INTERNA, INCLUSIVE LIGAÇÕES ELÉTRICAS
INTERNAS, EXCLUSIVE MOBILIZAÇÃO/DESMOBILIZAÇÃO E LIGAÇÕES PROVISÓRIAS EXTERNAS</t>
  </si>
  <si>
    <t>ED-50155</t>
  </si>
  <si>
    <t>LOCAÇÃO DE BANHEIRO QUÍMICO, DIMENSÃO (110X120X230)CM, LINHA PADRÃO, CONTENDO UMA (1) PIA/HIGIENIZADOR DE MÃOS,
INCLUSIVE MANUTENÇÃO E MOBILIZAÇÃO/DESMOBILIZAÇÃO</t>
  </si>
  <si>
    <t xml:space="preserve">PROJETO EXECUTIVO DE INSTALAÇÕES ELÉTRICAS E APROVAÇÃO NA CEMIG  DE AUMENTO DE CARGA </t>
  </si>
  <si>
    <t>TAPUME FIXO DE PROTEÇÃO PARA FECHAMENTO DE OBRA EM TELHA METÁLICA GALVANIZADA, TIPO TRAPEZOIDAL, ESP. 0,5MM,
COM MÓDULO NA DIMENSÃO DE (300X220)CM, COM REAPROVEITAMENTO, EXCLUSIVE PINTURA ESMALTE, INCLUSIVE PONTALETE E FIXAÇÃO COM ABERTURA E PORTÔES</t>
  </si>
  <si>
    <t>CO-27427</t>
  </si>
  <si>
    <t>PR A1</t>
  </si>
  <si>
    <t>1.13</t>
  </si>
  <si>
    <t>ED-9321</t>
  </si>
  <si>
    <t>ED-48214</t>
  </si>
  <si>
    <t>ALVENARIA DE BLOCO DE CONCRETO CHEIO COM ARMAÇÃO, EM CONCRETO COM FCK 15MPA , ESP. 19CM, PARA REVESTIMENTO,
INCLUSIVE ARGAMASSA PARA ASSENTAMENTO (DETALHE D - CADERNO SEDS)</t>
  </si>
  <si>
    <t>ED-50764</t>
  </si>
  <si>
    <t xml:space="preserve">ED-50731 </t>
  </si>
  <si>
    <t>ESTRUTURA EM CONCRETO APARENTE 20 MPa, INCLUSIVE ARMAÇÃO, FÔRMA PLASTIFICADA E DESFORMA</t>
  </si>
  <si>
    <t>ESTACA BROCA DE CONCRETO, DIÂMETRO DE 30CM, ESCAVAÇÃO MANUAL COM TRADO CONCHA, INTEIRAMENTE ARMADA. AF_05/2020</t>
  </si>
  <si>
    <t>ORÇAMENTO</t>
  </si>
  <si>
    <t>FONTE ILUMINADA COM CASA DE BOMBA E CHAFARIZ</t>
  </si>
  <si>
    <t>INSTALAÇÃO DE LIXEIRA METÁLICA DUPLA, CAPACIDADE DE 60 L, EM TUBO DE AÇO CARBONO E CESTOS EM CHAPA DE AÇO COM PINTURA ELETROSTÁTICA, SOBRE SOLO. AF_11/2021</t>
  </si>
  <si>
    <t>LIXEIRA</t>
  </si>
  <si>
    <t>ESCAVAÇÃO MANUAL DE VALA PARA VIGA BALDRAME (INCLUINDO ESCAVAÇÃO PARA COLOCAÇÃO DE FÔRMAS). AF_06/2017</t>
  </si>
  <si>
    <t>FORRO DE MADEIRA CUMARU/IPE CHAMPANHE, PARA AMBIENTES COMERCIAIS, INCLUSIVE ESTRUTURA DE FIXAÇÃO</t>
  </si>
  <si>
    <t>COMPOSIÇÃO 02 - 96117</t>
  </si>
  <si>
    <t>ACABAMENTOS PARA FORRO (RODA-FORRO EM MADEIRA EQUIVALENTE A APRESENTADA EM PROJETO)</t>
  </si>
  <si>
    <t>COMPOSIÇÃO 03 - 96122</t>
  </si>
  <si>
    <t>ALVENARIA DE VEDAÇÃO COM ELEMENTO VAZADO DE CONCRETO (COBOGÓ) DE 7X40X40CM E ARGAMASSA DE ASSENTAMENTO COM PREPARO EM BETONEIRA. AF_05/2020</t>
  </si>
  <si>
    <t>COMPOSIÇÃO 05 - 101162</t>
  </si>
  <si>
    <t>BANCO INTERNO EM CONCRETO E ALVENARIA, E = 8 CM, L = 40 CM</t>
  </si>
  <si>
    <t>REVESTIMENTO EM GRANITO POLIDO E=2cm, PRETO, ARGAMASSA CIMENTO E AREIA 1:4, C/ REJUNTAMENTO</t>
  </si>
  <si>
    <t>COMPOSIÇÃO 07</t>
  </si>
  <si>
    <t>PINTURA</t>
  </si>
  <si>
    <t>PINTURA PRESERVATIVA COM CUPINICIDA EM MADEIRA SECA, DUAS (2) DEMÃOS, INCLUSIVE DUAS (2) DEMÃOS DE VERNIZ SINTÉTICO MARÍTIMO, ACABAMENTO TIPO FOSCO</t>
  </si>
  <si>
    <t>ED-50511</t>
  </si>
  <si>
    <t>APLICAÇÃO MANUAL DE PINTURA COM TINTA LÁTEX ACRÍLICA EM PAREDES, DUAS DEMÃOS. AF_06/2014</t>
  </si>
  <si>
    <t>ESCAVAÇÕES</t>
  </si>
  <si>
    <t xml:space="preserve">ED-29550 </t>
  </si>
  <si>
    <t>ED-49787</t>
  </si>
  <si>
    <t>VIGAS DE MADEIRA</t>
  </si>
  <si>
    <t xml:space="preserve">INSTALAÇÃO DE PERGOLADO DE MADEIRA - VIGA APARELHADA 10X25CM, EM CUMARU </t>
  </si>
  <si>
    <t>COMPOSIÇÃO 08</t>
  </si>
  <si>
    <t>BANCO JARDIM 3 LUGARES 1,50M COM ENCOSTO - MADEIRA PLÁSTICA IPÊ, INCLUSIVE FIXAÇÃO COM PARAFUSO DE AÇO TIPO CHUMBADOR PARABOLT E ADESIVO ESTRUTURAL SIKADUR-32</t>
  </si>
  <si>
    <t>COMPOSIÇÃO 09</t>
  </si>
  <si>
    <t>POSTE DE LUZ INDIRETA EXTERNO 350XØ65CM METAL E VIDRO, INCLUSO LÂMPADA  PAR38 100W, TEMPERATURA DE COR 3000K - FORNECIMENTO E INSTALAÇÃO</t>
  </si>
  <si>
    <t>COMPOSIÇÃO 01 - 100619</t>
  </si>
  <si>
    <t>ED-49405</t>
  </si>
  <si>
    <t>ED-50107</t>
  </si>
  <si>
    <t>ED-50036</t>
  </si>
  <si>
    <t>FORNECIMENTO E ASSENTAMENTO DE TUBO PVC RÍGIDO, ESGOTO, PBV - SÉRIE REFORÇADO, DN 75 MM (3"), INCLUSIVE CONEXÕES</t>
  </si>
  <si>
    <t>ED-50025</t>
  </si>
  <si>
    <t>FORNECIMENTO E ASSENTAMENTO DE TUBO PVC RÍGIDO SOLDÁVEL, ÁGUA FRIA, DN 85 MM (3"), INCLUSIVE CONEXÕES</t>
  </si>
  <si>
    <t>9.4</t>
  </si>
  <si>
    <t>9.5</t>
  </si>
  <si>
    <t>9.6</t>
  </si>
  <si>
    <t>CJ</t>
  </si>
  <si>
    <r>
      <t xml:space="preserve">REVESTIMENTO COM GRANITO, CINZA ANDORINHA, APLICADO EM PAREDE, ESP. 2CM, ASSENTAMENTO COM ARGAMASSA INDUSTRIALIZADA, AMBIENTE INTERNO/EXTERNO, ALTURA MÁXIMA DE 3M PARA APLICAÇÃO DO GRANITO, INCLUSIVE REJUNTAMENTO </t>
    </r>
    <r>
      <rPr>
        <b/>
        <sz val="10"/>
        <color indexed="8"/>
        <rFont val="Arial"/>
        <family val="2"/>
      </rPr>
      <t>(FONTE LUMINOSA  USAR LEVIGADO)</t>
    </r>
  </si>
  <si>
    <t>POSTE DE LUZ INDIRETA EXTERNO 350XØ65CM METAL E VIDRO</t>
  </si>
  <si>
    <t xml:space="preserve">LÂMPADA  PAR38 100W, TEMPERATURA DE COR 3000K </t>
  </si>
  <si>
    <t>COMPOSICAO</t>
  </si>
  <si>
    <t>FORRO DE MADEIRA CUMARU/IPE CHAMPANHE OU EQUIVALENTE DA REGIAO, ENCAIXE MACHO/FEMEA COM FRISO, *10 X 1* CM (SEM COLOCACAO)</t>
  </si>
  <si>
    <t>SARRAFO *2,5 X 5* CM EM PINUS, MISTA OU EQUIVALENTE DA REGIAO - BRUTA</t>
  </si>
  <si>
    <t>PREGO DE ACO POLIDO COM CABECA 12 X 12</t>
  </si>
  <si>
    <t>CAIBRO APARELHADO *6 X 8* CM, EM MACARANDUBA, ANGELIM OU EQUIVALENTE DA REGIAO</t>
  </si>
  <si>
    <t>MEIA CANA DE MADEIRA CEDRINHO OU EQUIVALENTE DA REGIAO, ACABAMENTO PARA FORRO PAULISTA, *2,5 X 2,5* CM</t>
  </si>
  <si>
    <t>PREGO DE ACO POLIDO SEM CABECA 15 X 15 (1 1/4 X 13)</t>
  </si>
  <si>
    <t>ELEMENTO VAZADO DE CONCRETO, QUADRICULADO, 16 FUROS *40 X 40 X 7* CM</t>
  </si>
  <si>
    <t>UN</t>
  </si>
  <si>
    <t>PEDREIRO COM ENCARGOS COMPLEMENTARES</t>
  </si>
  <si>
    <t>SERVENTE COM ENCARGOS COMPLEMENTARES</t>
  </si>
  <si>
    <t>ARGAMASSA TRAÇO 1:3 (EM VOLUME DE CIMENTO E AREIA MÉDIA ÚMIDA), PREPARO MECÂNICO COM BETONEIRA 600 L. AF_08/2019</t>
  </si>
  <si>
    <t>M3</t>
  </si>
  <si>
    <t xml:space="preserve">COMPOSIÇÃO 06 - ED-48353  </t>
  </si>
  <si>
    <t>ED-48224</t>
  </si>
  <si>
    <t>ALVENARIA DE VEDAÇÃO COM TIJOLO CERÂMICO LAMINADO, 18 FUROS, ESP. 23,5CM, COM ACABAMENTO APARENTE, INCLUSIVE ARGAMASSA PARA ASSENTAMENTO</t>
  </si>
  <si>
    <t>ED-48303</t>
  </si>
  <si>
    <t>ARGAMASSA, TRAÇO 1:4 ( CIMENTO E AREIA), PREPARO MECÂNICO</t>
  </si>
  <si>
    <t>ED-48323</t>
  </si>
  <si>
    <t>LAJE PRÉ-MOLDADA D = 8 CM , CONCRETO 1:2:4 COM ARMAÇÃO E FORMA RESINADA</t>
  </si>
  <si>
    <t>ED-50381</t>
  </si>
  <si>
    <t>ED-50367</t>
  </si>
  <si>
    <t>REVESTIMENTO EM GRANITO, POLIDO, TIPO PRETO SAO GABRIEL/ TIJUCA OU OUTROS EQUIVALENTES DA REGIAO, E= *2* CM</t>
  </si>
  <si>
    <t>ARGAMASSA TRAÇO 1:4 (EM VOLUME DE CIMENTO E AREIA MÉDIA ÚMIDA) PARA CONTRAPISO, PREPARO MECÂNICO COM BETONEIRA 400 L. AF_08/2019</t>
  </si>
  <si>
    <t>REJUNTE</t>
  </si>
  <si>
    <t xml:space="preserve">INSTALAÇÃO DE PERGOLADO D EMADEIRA - VIGA APARELHADA 10X25CM, EM CUMARU </t>
  </si>
  <si>
    <t>VIGA APARELHADA *10 X 25* CM, EM CUMARU</t>
  </si>
  <si>
    <t>PREGO DE ACO POLIDO COM CABECA 19 X 36 (3 1/4 X 9)</t>
  </si>
  <si>
    <t>Bancos De Jardim Francês 7 Réguas 150 Cm</t>
  </si>
  <si>
    <t>PARAFUSO DE ACO TIPO CHUMBADOR PARABOLT, DIAMETRO 3/8", COMPRIMENTO 75 MM</t>
  </si>
  <si>
    <t>ADESIVO ESTRUTURAL SIKADUR 32</t>
  </si>
  <si>
    <t>R.T. RAYSSA ALVES DOS REIS</t>
  </si>
  <si>
    <t>CREA-MG: 204388/D-MG</t>
  </si>
  <si>
    <t xml:space="preserve">R.T.LUCIANO JOSÉ PEREIRA </t>
  </si>
  <si>
    <t>ED-50848</t>
  </si>
  <si>
    <t xml:space="preserve">LAJE 10 CM MACIÇA DE CONCRETO 20 MPa, COM ARMAÇÃO, FÔRMA RESINADA, ESCORAMENTO E DESFORMA </t>
  </si>
  <si>
    <r>
      <t>COORDENADAS GEOGRÁFICAS:</t>
    </r>
    <r>
      <rPr>
        <sz val="11"/>
        <rFont val="Arial"/>
        <family val="2"/>
      </rPr>
      <t xml:space="preserve"> -19.477194 -46.538695</t>
    </r>
  </si>
  <si>
    <r>
      <t xml:space="preserve">PISO EM CONCRETO, USINADO CONVENCIONAL, FCK 15MPA, COM TELA SOLDADA NERVURADA TIPO Q-138, ACABAMENTO POLÍDO EM NÍVEL ZERO, ESP. 12CM, INCLUSIVE FORNECIMENTO, LANÇAMENTO, ADENSAMENTO, EXCLUSIVE JUNTA DE DILATAÇÃO </t>
    </r>
    <r>
      <rPr>
        <b/>
        <sz val="10"/>
        <color theme="1"/>
        <rFont val="Arial"/>
        <family val="2"/>
      </rPr>
      <t>(PISO DA FONTE E DA CASA DE BOMBAS )</t>
    </r>
  </si>
  <si>
    <t>BANCO JARDIM 3 LUGARES 1,50M COM ENCOSTO - MADEIRA , INCLUSIVE FIXAÇÃO COM PARAFUSO DE AÇO TIPO CHUMBADOR PARABOLT E ADESIVO ESTRUTURAL SIKADUR-32</t>
  </si>
  <si>
    <t xml:space="preserve">INSTALAÇÃO DE PERGOLADO  EMADEIRA - VIGA APARELHADA 10X25CM, EM CUMARU </t>
  </si>
  <si>
    <t xml:space="preserve"> PROPONENTE: PREFEITURA MUNICIPAL DE IBIÁ</t>
  </si>
  <si>
    <t>PLANILHA DE ORÇAMENTÁRIA</t>
  </si>
  <si>
    <r>
      <t xml:space="preserve">CABO DE COBRE FLEXÍVEL, CLASSE 5, ISOLAMENTO TIPO LSHF/ ATOX, NÃO HALOGENADO, ANTICHAMA, TERMOPLÁSTICO, UNIPOLAR, SEÇÃO 10 MM2, 70°C, 450/750V </t>
    </r>
    <r>
      <rPr>
        <b/>
        <sz val="10"/>
        <color theme="1"/>
        <rFont val="Arial"/>
        <family val="2"/>
      </rPr>
      <t>(CIRCUITO DE ALIMENTAÇÃO POSTES  E ILUMINAÇÔES DIVERSAS)</t>
    </r>
  </si>
  <si>
    <r>
      <t>CABO DE COBRE FLEXÍVEL, CLASSE 5, ISOLAMENTO TIPO LSHF/ ATOX, NÃO HALOGENADO, ANTICHAMA, TERMOPLÁSTICO, UNIPOLAR, SEÇÃO 2,5 MM2, 70°C, 450/750V</t>
    </r>
    <r>
      <rPr>
        <b/>
        <sz val="10"/>
        <color theme="1"/>
        <rFont val="Arial"/>
        <family val="2"/>
      </rPr>
      <t xml:space="preserve"> (CIRCUITO QUE SOBE EM CADA POSTE )</t>
    </r>
  </si>
  <si>
    <r>
      <t xml:space="preserve">CABO DE COBRE FLEXÍVEL, CLASSE 5, ISOLAMENTO TIPO EPR/ HEPR, NÃO HALOGENADO, ANTICHAMA, TERMOFIXO, UNIPOLAR, SEÇÃO 16 MM2, 90°C, 0,6/1KV </t>
    </r>
    <r>
      <rPr>
        <b/>
        <sz val="10"/>
        <color theme="1"/>
        <rFont val="Arial"/>
        <family val="2"/>
      </rPr>
      <t>(ALIMENTAÇÃO CASA DE BOMBA)</t>
    </r>
  </si>
  <si>
    <t>___________________________________________________</t>
  </si>
  <si>
    <t>LUCIANO JOSÉ PEREIRA</t>
  </si>
  <si>
    <t>SUPERVISOR DE PROJETOS DE ENGENHARIA</t>
  </si>
  <si>
    <t>CREA-MG: 231.600/D</t>
  </si>
  <si>
    <t>COMPOSIÇÃO 04 - 101162</t>
  </si>
  <si>
    <t xml:space="preserve">COMPOSIÇÃO 05 - ED-48353  </t>
  </si>
  <si>
    <t>COMPOSIÇÃO 06</t>
  </si>
  <si>
    <t xml:space="preserve">OBRA: CONSTRUÇÃO PRAÇA CREPÚSCULO  </t>
  </si>
  <si>
    <t>(99,96+27,7+99,5+28,4)</t>
  </si>
  <si>
    <t xml:space="preserve">LIMPEZA DO TERRENO E TERRAPLENAGEM </t>
  </si>
  <si>
    <t>ED-51100</t>
  </si>
  <si>
    <t>ED-29190</t>
  </si>
  <si>
    <t>LIMPEZA MECANIZADA DE CAMADA VEGETAL, VEGETAÇÃO E PEQUENAS ÁRVORES (DIÂMETRO DE TRONCO MENOR QUE 0,20 M), COM TRATOR DE ESTEIRAS.AF_05/2018</t>
  </si>
  <si>
    <t>ED-50274</t>
  </si>
  <si>
    <t>LOCAÇÃO TOPOGRÁFICA PARA ATÉ VINTE (20) PONTOS REFERENCIAIS, INCLUSIVE ESTACA (PIQUETE) DE MARCAÇÃO</t>
  </si>
  <si>
    <t>TOPOGRAFO COM ENCARGOS COMPLEMENTARES</t>
  </si>
  <si>
    <t>1.14</t>
  </si>
  <si>
    <t>1.15</t>
  </si>
  <si>
    <t>CO-27424</t>
  </si>
  <si>
    <t>CO-27425</t>
  </si>
  <si>
    <t>1.16</t>
  </si>
  <si>
    <t>1.17</t>
  </si>
  <si>
    <t xml:space="preserve">ENGENHEIRO/ARQUITETO </t>
  </si>
  <si>
    <r>
      <t xml:space="preserve">COMPACTAÇÃO MECÂNICA DE </t>
    </r>
    <r>
      <rPr>
        <b/>
        <sz val="10"/>
        <color indexed="8"/>
        <rFont val="Arial"/>
        <family val="2"/>
      </rPr>
      <t>ATERRO</t>
    </r>
    <r>
      <rPr>
        <sz val="10"/>
        <color indexed="8"/>
        <rFont val="Arial"/>
        <family val="2"/>
      </rPr>
      <t xml:space="preserve"> COM ROLO VIBRATÓRIO A 100% DO PROCTOR INTERMEDIÁRIO, INCLUSIVE ESPALHAMENTO</t>
    </r>
  </si>
  <si>
    <r>
      <rPr>
        <b/>
        <sz val="10"/>
        <color indexed="8"/>
        <rFont val="Arial"/>
        <family val="2"/>
      </rPr>
      <t>CORTE E DESATERRO</t>
    </r>
    <r>
      <rPr>
        <sz val="10"/>
        <color indexed="8"/>
        <rFont val="Arial"/>
        <family val="2"/>
      </rPr>
      <t xml:space="preserve"> MECÂNICO PARA REGULARIZAÇÃO, COM TRATOR DE ESTEIRA, INCLUSIVE ARRASTAMENTO NIVELADO AFASTAMENTO E EMPILHAMENTO, EXCLUSIVE CARGA, TRANSPORTE E DESCARGA</t>
    </r>
  </si>
  <si>
    <r>
      <t xml:space="preserve">PROJETO </t>
    </r>
    <r>
      <rPr>
        <b/>
        <sz val="10"/>
        <color theme="1"/>
        <rFont val="Arial"/>
        <family val="2"/>
      </rPr>
      <t>EXECUTIVO</t>
    </r>
    <r>
      <rPr>
        <sz val="10"/>
        <color theme="1"/>
        <rFont val="Arial"/>
        <family val="2"/>
      </rPr>
      <t xml:space="preserve"> DE TERRAPLENAGEM - PLANTA</t>
    </r>
  </si>
  <si>
    <r>
      <t xml:space="preserve">PROJETO </t>
    </r>
    <r>
      <rPr>
        <b/>
        <sz val="10"/>
        <color theme="1"/>
        <rFont val="Arial"/>
        <family val="2"/>
      </rPr>
      <t>EXECUTIVO</t>
    </r>
    <r>
      <rPr>
        <sz val="10"/>
        <color theme="1"/>
        <rFont val="Arial"/>
        <family val="2"/>
      </rPr>
      <t xml:space="preserve"> DE TERRAPLENAGEM - SEÇÕES</t>
    </r>
  </si>
  <si>
    <t>PISO EM CONCRETO ESTAMPADO, FORNECIMENTO E INSTALAÇÃO</t>
  </si>
  <si>
    <t>PISO MONOLÍTICO DRENANTE COLORIDO</t>
  </si>
  <si>
    <r>
      <t xml:space="preserve">REGULARIZAÇÃO MANUAL E COMPACTAÇÃO MECANIZADA DE TERRENO COM PLACA VIBRATÓRIA, EXCLUSIVE DESMATAMENTO, DESTOCAMENTO, LIMPEZA/ROÇADA DO TERRENO </t>
    </r>
    <r>
      <rPr>
        <b/>
        <sz val="10"/>
        <color indexed="8"/>
        <rFont val="Arial"/>
        <family val="2"/>
      </rPr>
      <t>(DE TODA PRAÇA INCLUSIVE QUADRA)</t>
    </r>
  </si>
  <si>
    <t>ED-51135</t>
  </si>
  <si>
    <t xml:space="preserve">ED-9319 </t>
  </si>
  <si>
    <r>
      <t xml:space="preserve">PISO EM CONCRETO COR VERMELHO, USINADO CONVENCIONAL, FCK 15MPA, COM TELA SOLDADA NERVURADA TIPO Q-61, ACABAMENTO POLIDO EM NÍVEL ZERO, ESP. 5CM, INCLUSIVE FORNECIMENTO, LANÇAMENTO, ADENSAMENTO, EXCLUSIVE JUNTA DE DILATAÇÃO </t>
    </r>
    <r>
      <rPr>
        <b/>
        <sz val="10"/>
        <color indexed="8"/>
        <rFont val="Arial"/>
        <family val="2"/>
      </rPr>
      <t>(PISTA DE CAMINHADA)</t>
    </r>
  </si>
  <si>
    <t>ED-51139</t>
  </si>
  <si>
    <t>GUIA DE MEIO-FIO, EM CONCRETO COM FCK 20MPA, PRÉMOLDADA, MFC-01 PADRÃO DER-MG, DIMENSÕES (12X16,7X35)CM , EXCLUSIVE SARJETA, INCLUSIVE ESCAVAÇÃO, APILOAMENTO E TRANSPORTE COM RETIRADA DO MATERIAL ESCAVADO (EM CAÇAMBA)</t>
  </si>
  <si>
    <t>GUIA DE CORDÃO BOLEADO, EM CONCRETO COM FCK 20MPA, PRÉ-MOLDADA, 10X10CM (ALTURA X LARGURA), INCLUSIVE UMA ( 1) FIADA DE BLOCO DE CONCRETO, ESP. 9CM, ESCAVAÇÃO, APILOAMENTO E TRANSPORTE COM RETIRADA DO MATERIAL ESCAVADO (EM CAÇAMBA)</t>
  </si>
  <si>
    <t>ED-51148</t>
  </si>
  <si>
    <t>RAMPA PARA ACESSO DE DEFICIENTE, EM CONCRETO SIMPLES FCK = 25 MPA, DESEMPENADA, COM PINTURA INDICATIVA, 02 DEMÃOS</t>
  </si>
  <si>
    <t>ED-50749</t>
  </si>
  <si>
    <t>COMPOSICAO 01</t>
  </si>
  <si>
    <t xml:space="preserve">BANCO EM ALVENARIA, TAMPO EM CONCRETO, C/ENCOSTO </t>
  </si>
  <si>
    <t>MATED11250</t>
  </si>
  <si>
    <t>PEDRA BRITADA POSTO OBRA (NÚMERO: 1|GRANULOMETRIA: 9,5-19MM)</t>
  </si>
  <si>
    <t>MATED12364</t>
  </si>
  <si>
    <t xml:space="preserve">TIJOLO CERÂMICO FURADO (TIPO: VEDAÇÃO|QUANTIDADE DE FUROS: 8|LARGURA: 9CM|COMPRIMENTO: 29CM|
ALTURA: 19CM)
</t>
  </si>
  <si>
    <t>MATED11258</t>
  </si>
  <si>
    <t>CIMENTO PORTLAND</t>
  </si>
  <si>
    <t>MATED11256</t>
  </si>
  <si>
    <t>CAL HIDRATADA (TIPO: CH-III)</t>
  </si>
  <si>
    <t>MATED11249</t>
  </si>
  <si>
    <t>AREIA LAVADA POSTO OBRA (TIPO: GROSSA)</t>
  </si>
  <si>
    <t>ED50367</t>
  </si>
  <si>
    <t>ED50381</t>
  </si>
  <si>
    <r>
      <t>REVESTIMENTO COM PASTILHA DE VIDRO (VIDROTIL), ASSENTADO COM ARGAMASSA PRÉ-FABRICADA, INCLUSIVE REJUNTAMENTO</t>
    </r>
    <r>
      <rPr>
        <b/>
        <sz val="10"/>
        <color indexed="8"/>
        <rFont val="Arial"/>
        <family val="2"/>
      </rPr>
      <t xml:space="preserve"> (BANCOS CURVOS )</t>
    </r>
  </si>
  <si>
    <t>3.10</t>
  </si>
  <si>
    <r>
      <t xml:space="preserve">BANCO EM ALVENARIA, TAMPO EM CONCRETO, C/ENCOSTO </t>
    </r>
    <r>
      <rPr>
        <b/>
        <sz val="10"/>
        <color indexed="8"/>
        <rFont val="Arial"/>
        <family val="2"/>
      </rPr>
      <t>(BANCOS CURVOS FONTE ILUMINADA)</t>
    </r>
  </si>
  <si>
    <t>FORRO DE MADEIRA CUMARU/IPE CHAMPANHE, PARA REVESTIMENTO DOS BANCOS DE CONCRETO, INCLUSIVE ESTRUTURA DE FIXAÇÃO</t>
  </si>
  <si>
    <t>CHUMBADOR DE ACO TIPO PARABOLT, * 5/8" X 200* MM, COM PORCA E ARRUELA</t>
  </si>
  <si>
    <t>FORRO DE MADEIRA CUMARU/IPE CHAMPANHE, PARA REVESTIMENTO DOS BANCOS DE CONCRETO, INCLUSIVE ESTRUTURA DE FIXAÇÃOBANCO EM ALVENARIA, TAMPO EM CONCRETO, C/ENCOSTO (BANCOS CURVOS FONTE ILUMINADA)</t>
  </si>
  <si>
    <t>3.11</t>
  </si>
  <si>
    <r>
      <t xml:space="preserve">PONTO DE EMBUTIR PARA UMA (1) LUMINÁRIA,COM ELETRODUTO DE PVC RÍGIDO ROSCÁVEL, DN 20MM (3/4"), EMBUTIDO NA LAJE E
CABO DE COBRE FLEXÍVEL, CLASSE 5, ISOLAMENTO TIPO LSHF/ ATOX, NÃO HALOGENADO, SEÇÃO 1,5MM2 (70°C-450/750V), COM
DISTÂNCIA DE ATÉ CINCO (5) METROS DO PONTO DE DERIVAÇÃO, EXCLUSIVE LUMINÁRIA, INCLUSIVE CAIXA DE LIGAÇÃO
OCTOGONAL, SUPORTE E FIXAÇÃO DO ELETRODUTO </t>
    </r>
    <r>
      <rPr>
        <b/>
        <sz val="10"/>
        <color indexed="8"/>
        <rFont val="Arial"/>
        <family val="2"/>
      </rPr>
      <t>(LUMINÁRIAS )</t>
    </r>
  </si>
  <si>
    <t>ELÉTRICA QUIOSQUE 01 E 02 + PERGOLADO</t>
  </si>
  <si>
    <r>
      <t xml:space="preserve">PONTO DE EMBUTIR PARA UMA (1) TOMADA PADRÃO, TRÊS (3) POLOS (2P+T/10A-250V), COM PLACA 4"X2" DE UM (1) POSTO, COM
ELETRODUTO DE PVC RÍGIDO ROSCÁVEL, DN 20MM (3/4"), EMBUTIDO NO PISO E CABO DE COBRE FLEXÍVEL, CLASSE 5,
ISOLAMENTO TIPO LSHF/ATOX, NÃO HALOGENADO, SEÇÃO 2, 5MM2 (70°C-450/750V), COM DISTÂNCIA DE ATÉ DEZ (10) METROS
DO PONTO DE DERIVAÇÃO, INCLUSIVE CAIXA DE LIGAÇÃO, SUPORTE E FIXAÇÃO DO ELETRODUTO COM ENCHIMENTO DO RASGO NA ALVENARIA/CONCRETO COM ARGAMASSA </t>
    </r>
    <r>
      <rPr>
        <b/>
        <sz val="10"/>
        <color indexed="8"/>
        <rFont val="Arial"/>
        <family val="2"/>
      </rPr>
      <t>(TOMADAS )</t>
    </r>
  </si>
  <si>
    <t>ED-49410</t>
  </si>
  <si>
    <t xml:space="preserve">LUMINÁRIA REFLETORA PARA ILUMINAÇÃO PÚBLICA COM LÂMPADA LED, 3 REFLETORES DE 400W EM POSTE DE CONCRETO COM 11 M DE ALTURA (COMPLETA)
</t>
  </si>
  <si>
    <t>ED-49497</t>
  </si>
  <si>
    <t xml:space="preserve">
Luminária Publica LED Pétala 200w</t>
  </si>
  <si>
    <t>UNIDADE</t>
  </si>
  <si>
    <r>
      <t>LUMINÁRIA ARANDELA TIPO TARTARUGA BLINDADA COMPLETA, PARA UMA (1) LÂMPADA FLUORESCENTE COMPACTA 20W,
FORNECIMENTO E INSTALAÇÃO, INCLUSIVE BASE E LÂMPADA</t>
    </r>
    <r>
      <rPr>
        <b/>
        <sz val="10"/>
        <color indexed="8"/>
        <rFont val="Arial"/>
        <family val="2"/>
      </rPr>
      <t xml:space="preserve"> (PERGOLADO)</t>
    </r>
  </si>
  <si>
    <t xml:space="preserve">Suporte De Aço P/04 Luminárias Pétalas Led Pública
</t>
  </si>
  <si>
    <r>
      <t xml:space="preserve">PLANTIO DE GRAMA ESMERALDA EM PLACAS, INCLUSIVE TERRA VEGETAL E CONSERVAÇÃO POR TRINTA (30) DIAS </t>
    </r>
    <r>
      <rPr>
        <b/>
        <sz val="10"/>
        <color theme="1"/>
        <rFont val="Arial"/>
        <family val="2"/>
      </rPr>
      <t>(20% A MAIS  DE CORTE PERDA E DESNIVEIS)</t>
    </r>
  </si>
  <si>
    <t>ED-9320</t>
  </si>
  <si>
    <t>3.12</t>
  </si>
  <si>
    <t>3.13</t>
  </si>
  <si>
    <r>
      <t>PISO EM CONCRETO, USINADO CONVENCIONAL, FCK 15MPA, COM TELA SOLDADA NERVURADA TIPO Q-138, ACABAMENTO POLÍDO EM NÍVEL ZERO, ESP. 10CM, INCLUSIVE FORNECIMENTO, LANÇAMENTO, ADENSAMENTO, EXCLUSIVE JUNTA DE DILATAÇÃO</t>
    </r>
    <r>
      <rPr>
        <b/>
        <sz val="10"/>
        <color indexed="8"/>
        <rFont val="Arial"/>
        <family val="2"/>
      </rPr>
      <t xml:space="preserve"> (PISO DA QUADRA )</t>
    </r>
  </si>
  <si>
    <r>
      <t xml:space="preserve">EXECUÇÃO DE JUNTAS DE CONTRAÇÃO PARA PAVIMENTOS DE CONCRETO. AF_04/2022 </t>
    </r>
    <r>
      <rPr>
        <b/>
        <sz val="10"/>
        <color indexed="8"/>
        <rFont val="Arial"/>
        <family val="2"/>
      </rPr>
      <t>(PISO DA QUADRA )</t>
    </r>
  </si>
  <si>
    <t>ED-50600</t>
  </si>
  <si>
    <t>3.14</t>
  </si>
  <si>
    <r>
      <t xml:space="preserve">APLICAÇÃO DE LONA PRETA, ESP. 150 MICRAS, INCLUSIVE FORNECIMENTO </t>
    </r>
    <r>
      <rPr>
        <b/>
        <sz val="10"/>
        <color indexed="8"/>
        <rFont val="Arial"/>
        <family val="2"/>
      </rPr>
      <t>(PISO DA QUADRA )</t>
    </r>
  </si>
  <si>
    <t xml:space="preserve">IMPLANTAÇÃO DA PRAÇA + QUADRA DE FUTEBOL/TÊNIS </t>
  </si>
  <si>
    <t>SERVIÇOS DIVERSOS</t>
  </si>
  <si>
    <t>FORMA E DESFORMA DE TÁBUA E SARRAFO, REAPROVEITAMENTO (3X) (FUNDAÇÃO)</t>
  </si>
  <si>
    <t>ED-49810</t>
  </si>
  <si>
    <t>CORTE, DOBRA E MONTAGEM DE AÇO CA-50 DIÂMETRO (6,3MM A 12,5MM)</t>
  </si>
  <si>
    <t>ED-48295</t>
  </si>
  <si>
    <t>ED-48213</t>
  </si>
  <si>
    <t>3.15</t>
  </si>
  <si>
    <t>3.16</t>
  </si>
  <si>
    <t>MURO DE ARRIMO QUADRA H=1,15</t>
  </si>
  <si>
    <t>FORNECIMENTO DE CONCRETO ESTRUTURAL, PREPARADO EM OBRA COM BETONEIRA, COM FCK 25MPA, INCLUSIVE LANÇAMENTO, ADENSAMENTO E ACABAMENTO (ARRIMO)</t>
  </si>
  <si>
    <t>ESTACA BROCA DE CONCRETO, DIÂMETRO DE 30CM, ESCAVAÇÃO MANUAL COM TRADO</t>
  </si>
  <si>
    <t>ESTACA BROCA DE CONCRETO, DIÂMETRO DE 30CM, ESCAVAÇÃO MANUAL COM TRADO CONCHA, INTEIRAMENTE ARMADA. AF_05/2020_PA</t>
  </si>
  <si>
    <t>ED-50174</t>
  </si>
  <si>
    <r>
      <t xml:space="preserve">PINTURA COM EMULSÃO ASFÁLTICA, DUAS (2) DEMÃOS </t>
    </r>
    <r>
      <rPr>
        <b/>
        <sz val="10"/>
        <color indexed="8"/>
        <rFont val="Arial"/>
        <family val="2"/>
      </rPr>
      <t>(LARETAL DO ARRIMO )</t>
    </r>
  </si>
  <si>
    <r>
      <t xml:space="preserve">APLICAÇÃO DE LONA PRETA, ESP. 150 MICRAS, INCLUSIVE FORNECIMENTO </t>
    </r>
    <r>
      <rPr>
        <b/>
        <sz val="10"/>
        <color indexed="8"/>
        <rFont val="Arial"/>
        <family val="2"/>
      </rPr>
      <t>(LARETAL DO ARRIMO )</t>
    </r>
  </si>
  <si>
    <t>3.09</t>
  </si>
  <si>
    <t>MURETA ACIMA DO ARRIMO DA QUADRA H 1,10 H</t>
  </si>
  <si>
    <t>TRELICA NERVURADA (ESPACADOR), ALTURA = 120,0 MM, DIAMETRO DOS BANZOS INFERIORES E SUPERIOR = 6,0 MM, DIAMETRO DA DIAGONAL = 4,2 MM</t>
  </si>
  <si>
    <t>PILAR</t>
  </si>
  <si>
    <t xml:space="preserve">FORNECIMENTO DE CONCRETO ESTRUTURAL, PREPARADO EM OBRA COM BETONEIRA, COM FCK 25 MPA, INCLUSIVE LANÇAMENTO, ADENSAMENTO E ACABAMENTO </t>
  </si>
  <si>
    <t>CINTA</t>
  </si>
  <si>
    <t xml:space="preserve">CINTA DE AMARRAÇÃO DE ALVENARIA MOLDADA IN LOCO COM UTILIZAÇÃO DE BLOCOS CANALETA. AF_03/2016
</t>
  </si>
  <si>
    <t>ED-48232</t>
  </si>
  <si>
    <t>CHAPISCO COM ARGAMASSA, TRAÇO 1:3 (CIMENTO E AREIA), ESP . 5MM, APLICADO EM ALVENARIA/ESTRUTURA DE CONCRETO COM COLHER, PREPARO MECÂNICO</t>
  </si>
  <si>
    <t>ED-50727</t>
  </si>
  <si>
    <t>REBOCO COM ARGAMASSA, TRAÇO 1:2:8 (CIMENTO, CAL E AREIA), ESP. 20MM, APLICAÇÃO MANUAL, PREPARO MECÂNICO</t>
  </si>
  <si>
    <t>ED-50761</t>
  </si>
  <si>
    <t>APLICAÇÃO DE FUNDO SELADOR ACRÍLICO EM PAREDES, UMA DEMÃO. AF_06/2014</t>
  </si>
  <si>
    <t>ED-50464</t>
  </si>
  <si>
    <t>3.17</t>
  </si>
  <si>
    <t>3.18</t>
  </si>
  <si>
    <t>3.19</t>
  </si>
  <si>
    <t>3.20</t>
  </si>
  <si>
    <t>3.21</t>
  </si>
  <si>
    <t>3.22</t>
  </si>
  <si>
    <t>3.23</t>
  </si>
  <si>
    <t>ALVENARIA DE BLOCO DE CONCRETO CHEIO COM ARMAÇÃO, EM CONCRETO COM FCK 15MPA, ESP. 14CM, PARA REVESTIMENTO, INCLUSIVE ARGAMASSA PARA ASSENTAMENTO (DETALHE D - CADERNO SEDS)</t>
  </si>
  <si>
    <r>
      <t xml:space="preserve">ALVENARIA DE VEDAÇÃO COM TIJOLO CERÂMICO FURADO, ESP. 14CM, PARA REVESTIMENTO, INCLUSIVE ARGAMASSA PARA ASSENTAMENTO </t>
    </r>
    <r>
      <rPr>
        <b/>
        <sz val="9"/>
        <color indexed="8"/>
        <rFont val="Arial"/>
        <family val="2"/>
      </rPr>
      <t>(DESCONTANDO CINTA DE BLOCO CANALETA)</t>
    </r>
  </si>
  <si>
    <t>ED-5049</t>
  </si>
  <si>
    <r>
      <t>PINTURA COM RESINA ACRÍLICA EM PISOS CIMENTADOS, DUAS (2 ) DEMÃOS, INCLUSIVE LIMPEZA DA SUPERFÍCIE A SER APLICADO MATERIAL</t>
    </r>
    <r>
      <rPr>
        <b/>
        <sz val="9"/>
        <color indexed="8"/>
        <rFont val="Arial"/>
        <family val="2"/>
      </rPr>
      <t xml:space="preserve"> (EM TODO PISO ESTAMPADO PARA MELHORAR A DURABILIDADE DAS CORES )</t>
    </r>
  </si>
  <si>
    <t>ED-9933</t>
  </si>
  <si>
    <t>3.24</t>
  </si>
  <si>
    <r>
      <t>PINTURA EPÓXI EM FAIXAS DE DEMARCAÇÃO DE PISO, DUAS (2) DEMÃOS, FAIXA COM LARGURA DE 5 CM</t>
    </r>
    <r>
      <rPr>
        <b/>
        <sz val="9"/>
        <color indexed="8"/>
        <rFont val="Arial"/>
        <family val="2"/>
      </rPr>
      <t xml:space="preserve"> (PISO DA QUADRA )</t>
    </r>
  </si>
  <si>
    <r>
      <t>PINTURA EPÓXI EM PISO, DUAS (2) DEMÃOS, INCLUSIVE UMA (1) DEMÃO DE PRIMER EPÓXI E PREPARAÇÃO DA SUPERFÍCIE COM ARGAMASSA AUTONIVELANTE, ESP.4MM</t>
    </r>
    <r>
      <rPr>
        <b/>
        <sz val="9"/>
        <color indexed="8"/>
        <rFont val="Arial"/>
        <family val="2"/>
      </rPr>
      <t xml:space="preserve"> (PISO DA QUADRA )</t>
    </r>
  </si>
  <si>
    <r>
      <t>PROJETO EXECUTIVO DE ESTRUTURA DE CONCRETO</t>
    </r>
    <r>
      <rPr>
        <b/>
        <sz val="10"/>
        <color theme="1"/>
        <rFont val="Arial"/>
        <family val="2"/>
      </rPr>
      <t xml:space="preserve"> (CASA DE BOMBAS + FONTE ILUMINADA + ARRIMO QUADRA )</t>
    </r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</si>
  <si>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</si>
  <si>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</si>
  <si>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</si>
  <si>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</si>
  <si>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</si>
  <si>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</si>
  <si>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</si>
  <si>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</si>
  <si>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</si>
  <si>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</si>
  <si>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</si>
  <si>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</si>
  <si>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</si>
  <si>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</si>
  <si>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</si>
  <si>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</si>
  <si>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</si>
  <si>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</si>
  <si>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</si>
  <si>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6.3</t>
  </si>
  <si>
    <t>6.4</t>
  </si>
  <si>
    <t>6.5</t>
  </si>
  <si>
    <t>PILAR PERGOLADO</t>
  </si>
  <si>
    <r>
      <t xml:space="preserve">PILAR/VIGA QUADRADO APARELHADO *20 X 20* CM, EM MACARANDUBA/MASSARANDUBA ANGELIM OU EQUIVALENTE DA REGIAO  - </t>
    </r>
    <r>
      <rPr>
        <b/>
        <sz val="10"/>
        <color indexed="8"/>
        <rFont val="Arial"/>
        <family val="2"/>
      </rPr>
      <t>PILAR E VIGA</t>
    </r>
  </si>
  <si>
    <t>REVESTIMENTO COM IMPERMEABILIZANTE EM DUAS (2) CAMADAS SOBREPOSTAS DE ARGAMASSA, TRAÇO 1:3 (CIMENTO E AREIA) COM ADITIVO IMPERMEABILIZANTE, ESP. 20MM, INCLUSIVE PINTURA COM DUAS (2) DEMÃOS COM EMULSÃO ASFÁLTICA</t>
  </si>
  <si>
    <t>CHAPISCO COM ARGAMASSA INDUSTRIALIZADA, ESP. 5MM, APLICADO EM ALVENARIA/ESTRUTURA DE CONCRETO COM DESEMPENADEIRA METÁLICA, PREPARO MECÂNICO</t>
  </si>
  <si>
    <r>
      <t>CONJUNTO DE SISTEMA COMPLETO DE FONTE COM CHAFARIZ TIPO GEISER  E SISTEMA DE BOMBA TRIFÁSICA (</t>
    </r>
    <r>
      <rPr>
        <b/>
        <sz val="10"/>
        <color theme="1"/>
        <rFont val="Arial"/>
        <family val="2"/>
      </rPr>
      <t xml:space="preserve">ANALISAR ORÇAMENTOS E ESPECIFICAÇOES ) </t>
    </r>
  </si>
  <si>
    <t>MADEIRA ROLICA TRATADA, D = 30 A 34 CM, H = 6,50 M, EM EUCALIPTO OU EQUIVALENTE DA REGIAO</t>
  </si>
  <si>
    <r>
      <t xml:space="preserve">CORTE, DOBRA E MONTAGEM DE AÇO CA-50, DIÂMETRO 8MM, INCLUSIVE ESPAÇADOR - </t>
    </r>
    <r>
      <rPr>
        <b/>
        <sz val="10"/>
        <color indexed="8"/>
        <rFont val="Arial"/>
        <family val="2"/>
      </rPr>
      <t>(MESA + BANCOS )</t>
    </r>
  </si>
  <si>
    <t>ED-49649</t>
  </si>
  <si>
    <t>FÔRMA E DESFORMA DE MADEIRA PARA ESTRUTURA EM CURVA COM TÁBUA, SARRAFO E COMPENSADO RESINADO NAVAL, ESP.
6MM, REAPROVEITAMENTO (2X), EXCLUSIVE ESCORAMENTO</t>
  </si>
  <si>
    <t xml:space="preserve">FORRO DE MADEIRA CUMARU/IPE CHAMPANHE, PARA REVESTIMENTO COBERTURA E FORRO DO QUIOSQUE </t>
  </si>
  <si>
    <t>ED-48408</t>
  </si>
  <si>
    <t>ENGRADAMENTO PARA TELHADO DE FIBROCIMENTO ONDULADA</t>
  </si>
  <si>
    <t>2 UND DE QUIOSQUE</t>
  </si>
  <si>
    <t>ENTRADA DE ENERGIA AÉREA, TIPO C4, PADRÃO CEMIG, CARGA INSTALADA DE 27,1KVA ATÉ 38KVA, TRIFÁSICO, COM SAÍDA SUBTERRÂNEA, INCLUSIVE POSTE, CAIXA PARA MEDIDOR, DISJUNTOR, BARRAMENTO, ATERRAMENTO E ACESSÓRIOS</t>
  </si>
  <si>
    <r>
      <t xml:space="preserve">LUMINÁRIA PUBLICA LED PÉTALA 200W </t>
    </r>
    <r>
      <rPr>
        <b/>
        <sz val="10"/>
        <color indexed="8"/>
        <rFont val="Arial"/>
        <family val="2"/>
      </rPr>
      <t>(LUMINÁRIA PARA POSTE DE 4 PÉTALAS)</t>
    </r>
  </si>
  <si>
    <r>
      <t xml:space="preserve">SUPORTE DE AÇO P/04 LUMINÁRIAS PÉTALAS LED PÚBLICA </t>
    </r>
    <r>
      <rPr>
        <b/>
        <sz val="10"/>
        <color indexed="8"/>
        <rFont val="Arial"/>
        <family val="2"/>
      </rPr>
      <t>(4 PÉTALAS)</t>
    </r>
  </si>
  <si>
    <r>
      <t xml:space="preserve">LUMINÁRIA ARANDELA TIPO TARTARUGA BLINDADA COMPLETA, PARA UMA (1) LÂMPADA FLUORESCENTE COMPACTA 20W,
FORNECIMENTO E INSTALAÇÃO, INCLUSIVE BASE E LÂMPADA </t>
    </r>
    <r>
      <rPr>
        <b/>
        <sz val="10"/>
        <color indexed="8"/>
        <rFont val="Arial"/>
        <family val="2"/>
      </rPr>
      <t>(LUZ VERDE )</t>
    </r>
  </si>
  <si>
    <t>FORNECIMENTO DE FORRAÇÃO DO TIPO ACALYPHA, EXCLUSIVE PLANTIO ( ÁREAS DIVERSAS )</t>
  </si>
  <si>
    <t>PLANTIO DE PALMEIRA COM ALTURA DE MUDA MENOR OU IGUAL A 2,00 M. AF_05/</t>
  </si>
  <si>
    <t>6.6</t>
  </si>
  <si>
    <r>
      <t xml:space="preserve">PINTURA EM CAIAÇÃO PARA AMBIENTE EXTERNO,TRÊS (3) DEMÃOS, INCLUSIVE PIGMENTO E FIXADOR DE CAL </t>
    </r>
    <r>
      <rPr>
        <b/>
        <sz val="10"/>
        <color theme="1"/>
        <rFont val="Arial"/>
        <family val="2"/>
      </rPr>
      <t>(COR AZUL ESCURO)</t>
    </r>
  </si>
  <si>
    <r>
      <t xml:space="preserve">PINTURA ESMALTE EM TUBO GALVANIZADO, DUAS (2) DEMÃOS, INCLUSIVE UMA (1) DEMÃO DE FUNDO ANTICORROSIVO </t>
    </r>
    <r>
      <rPr>
        <b/>
        <sz val="10"/>
        <color theme="1"/>
        <rFont val="Arial"/>
        <family val="2"/>
      </rPr>
      <t>(COR PRETO)</t>
    </r>
  </si>
  <si>
    <t>8.1</t>
  </si>
  <si>
    <t>8.2</t>
  </si>
  <si>
    <t>8.3</t>
  </si>
  <si>
    <t>8.4</t>
  </si>
  <si>
    <t>8.5</t>
  </si>
  <si>
    <t>8.6</t>
  </si>
  <si>
    <t>8.7</t>
  </si>
  <si>
    <t>8.8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</si>
  <si>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</si>
  <si>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</si>
  <si>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</si>
  <si>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</si>
  <si>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</si>
  <si>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</si>
  <si>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</si>
  <si>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</si>
  <si>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FORNECIMENTO E ASSENTAMENTO DE TUBO PVC RÍGIDO, COLETOR DE ESGOTO LISO (JEI), DN 200 MM (8"), INCLUSIVE CONEXÕES</t>
  </si>
  <si>
    <r>
      <t xml:space="preserve">ESTACA BROCA DE CONCRETO, DIÂMETRO DE 30CM, ESCAVAÇÃO MANUAL COM TRADO CONCHA, </t>
    </r>
    <r>
      <rPr>
        <b/>
        <sz val="10"/>
        <color indexed="8"/>
        <rFont val="Arial"/>
        <family val="2"/>
      </rPr>
      <t>INTEIRAMENTE ARMADA</t>
    </r>
    <r>
      <rPr>
        <sz val="10"/>
        <color indexed="8"/>
        <rFont val="Arial"/>
        <family val="2"/>
      </rPr>
      <t xml:space="preserve">. AF_05/2020_PA </t>
    </r>
    <r>
      <rPr>
        <b/>
        <sz val="10"/>
        <color indexed="8"/>
        <rFont val="Arial"/>
        <family val="2"/>
      </rPr>
      <t>(ENCAIXAR PILAR DENTRO DA BROCA)</t>
    </r>
  </si>
  <si>
    <r>
      <t xml:space="preserve">FORNECIMENTO DE CONCRETO ESTRUTURAL, PREPARADO EM OBRA COM BETONEIRA, COM FCK 25MPA, INCLUSIVE LANÇAMENTO, ADENSAMENTO E ACABAMENTO - </t>
    </r>
    <r>
      <rPr>
        <b/>
        <sz val="10"/>
        <color indexed="8"/>
        <rFont val="Arial"/>
        <family val="2"/>
      </rPr>
      <t>(MESA + BANCOS )</t>
    </r>
  </si>
  <si>
    <t>9.7</t>
  </si>
  <si>
    <t>ED-50813</t>
  </si>
  <si>
    <t>GRELHA EM AÇO INOX L = 20 CM COMPLETA  - PADRÃO SEDS (PONTOS DE DRENAGEM PRAÇA + PLAYGROUD)</t>
  </si>
  <si>
    <t xml:space="preserve">CONJUNTO DE PLAYGROUD COMPLETO COMFORME PROJETO BÁSICO </t>
  </si>
  <si>
    <t>BRINQUEDOS PLAYGROUND</t>
  </si>
  <si>
    <t>80</t>
  </si>
  <si>
    <t>87</t>
  </si>
  <si>
    <t>88</t>
  </si>
  <si>
    <t>89</t>
  </si>
  <si>
    <t>90</t>
  </si>
  <si>
    <t>91</t>
  </si>
  <si>
    <t>92</t>
  </si>
  <si>
    <t>93</t>
  </si>
  <si>
    <t>94</t>
  </si>
  <si>
    <t>LOCAL: AV. TATÃO PALHARES S/N - IBIÁ/MG</t>
  </si>
  <si>
    <t>ED-28427</t>
  </si>
  <si>
    <t>ED-49643</t>
  </si>
  <si>
    <t>FÔRMA E DESFORMA DE TÁBUA E SARRAFO, REAPROVEITAMENTO (3X), EXCLUSIVE ESCORAMENTO</t>
  </si>
  <si>
    <t>LIMPEZA FINAL PARA ENTREGA DA OBRA  ( EM TODA PRAÇA 100% LIMPA E PRONTA PARA USO)</t>
  </si>
  <si>
    <t xml:space="preserve">CERCA PARA PLAYGROND DECORATIVA </t>
  </si>
  <si>
    <t>10.15</t>
  </si>
  <si>
    <t>11.1</t>
  </si>
  <si>
    <t>Subtotal 10</t>
  </si>
  <si>
    <t>REGIÃO/MÊS DE REFERÊNCIA: SINAPI 12/2023    SETOP  08/2023</t>
  </si>
  <si>
    <t>IBIÁ,  15 DE JANEIRO 2024</t>
  </si>
  <si>
    <t>DATA: 15/01/2024</t>
  </si>
  <si>
    <t>MURETA DE CONTENÇÃO DE TALUDE  (ALTURAS VARIADAS EM PONTOS DIVERSOS )</t>
  </si>
  <si>
    <t xml:space="preserve">SERVIÇOS PROFISSIONAIS </t>
  </si>
  <si>
    <t>ALVENARIA / REVESTIMENTOS</t>
  </si>
  <si>
    <r>
      <t xml:space="preserve">CAIXA DE INSPEÇÃO/PASSAGEM EM ALVENARIA ( 30X30X30CM), REVESTIMENTO EM ARGAMASSA COM ADITIVO
IMPERMEABILIZANTE, COM TAMPA DE CONCRETO, INCLUSIVE ESCAVAÇÃO, REATERRO E TRANSPORTE E RETIRADA DO MATERIAL ESCAVADO (EM CAÇAMBA) </t>
    </r>
    <r>
      <rPr>
        <b/>
        <sz val="10"/>
        <color indexed="8"/>
        <rFont val="Arial"/>
        <family val="2"/>
      </rPr>
      <t xml:space="preserve">(PASSAGEM DE CIRCUITO DE UM CANTEIRO PARA O OUTRO)
</t>
    </r>
  </si>
  <si>
    <r>
      <t>POSTE  DE 4 PÉTALAS RETO, H = 9,00 M EM AÇO GALVANIZADO , (LIVRE)</t>
    </r>
    <r>
      <rPr>
        <b/>
        <sz val="10"/>
        <color indexed="8"/>
        <rFont val="Arial"/>
        <family val="2"/>
      </rPr>
      <t xml:space="preserve"> ( POSTES DE 4 PÉTALAS)</t>
    </r>
  </si>
  <si>
    <r>
      <t xml:space="preserve">DUTO CORRUGADO EM PEAD (POLIETILENO DE ALTA DENSIDADE) , PARA PROTEÇÃO DE CABOS SUBTERRÂNEOS DN 50 MM (2") </t>
    </r>
    <r>
      <rPr>
        <b/>
        <sz val="10"/>
        <color indexed="8"/>
        <rFont val="Arial"/>
        <family val="2"/>
      </rPr>
      <t>(ALIMENTAÇÃO CASA DE BOMBAS E PADRÃO GERAL CEMIG + CIRCUITO POSTES+ QUADRA )</t>
    </r>
  </si>
  <si>
    <t>IBIÁ, 15 DE JANEIRO DE 2024.</t>
  </si>
  <si>
    <t>10.16</t>
  </si>
  <si>
    <t>ALAMBRADO QUADRA</t>
  </si>
  <si>
    <t>ED-9100</t>
  </si>
  <si>
    <t>ALAMBRADO PARA QUADRA ESPORTIVA, EM TELA DE ARAME GALVANIZADO COM TRAMA LOSANGULAR DE 2" (50,8MM) E FIO BWG12 (2,77MM), EXCLUSIVE PINTURA, INCLUSIVE FIXAÇÃO E FORNECIMENTO EM QUADROS DE TUBOS DE AÇO CARBONO GALVANIZADO DIÂMETRO DE 50MM (2")</t>
  </si>
  <si>
    <t>PORTA PARA ALAMBRADO, COM UMA (1) FOLHA, DIMENSÃO ( 90X210)CM, EM TELA DE ARAME GALVANIZADO COM TRAMA LOSANGULAR DE 2" (50,8MM) E FIO BWG12 (2,77MM), EXCLUSIVE PINTURA, INCLUSIVE FIXAÇÃO E FORNECIMENTO EM QUADROS DE TUBOS DE AÇO CARBONO GALVANIZADO DIÂMETRO DE 50MM (2"), BATENTE, DOBRADIÇAS E CADEADO COM LARGURA DE 50MM</t>
  </si>
  <si>
    <t xml:space="preserve">ED-26408 </t>
  </si>
  <si>
    <r>
      <t xml:space="preserve">PINTURA ESMALTE EM TUBO GALVANIZADO, DUAS (2) DEMÃOS, INCLUSIVE UMA (1) DEMÃO DE FUNDO ANTICORROSIVO </t>
    </r>
    <r>
      <rPr>
        <b/>
        <sz val="10"/>
        <color theme="1"/>
        <rFont val="Arial"/>
        <family val="2"/>
      </rPr>
      <t>(COR Á DEFINIR)</t>
    </r>
  </si>
  <si>
    <t>10.17</t>
  </si>
  <si>
    <t>10.18</t>
  </si>
  <si>
    <t>10.19</t>
  </si>
</sst>
</file>

<file path=xl/styles.xml><?xml version="1.0" encoding="utf-8"?>
<styleSheet xmlns="http://schemas.openxmlformats.org/spreadsheetml/2006/main">
  <numFmts count="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_-* #,##0.0000_-;\-* #,##0.0000_-;_-* &quot;-&quot;??_-;_-@_-"/>
    <numFmt numFmtId="168" formatCode="0.0000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Calibri"/>
      <family val="2"/>
    </font>
    <font>
      <b/>
      <sz val="9"/>
      <name val="Arial"/>
      <family val="2"/>
    </font>
    <font>
      <b/>
      <sz val="9"/>
      <color indexed="8"/>
      <name val="Calibri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name val="Arial"/>
      <family val="2"/>
    </font>
    <font>
      <sz val="9"/>
      <color indexed="8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indexed="8"/>
      <name val="Arial"/>
      <family val="2"/>
    </font>
    <font>
      <sz val="11"/>
      <color theme="1"/>
      <name val="Arial"/>
      <family val="2"/>
    </font>
    <font>
      <b/>
      <sz val="13"/>
      <color indexed="8"/>
      <name val="Arial"/>
      <family val="2"/>
    </font>
    <font>
      <sz val="15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0" fontId="10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6" fontId="21" fillId="0" borderId="0" applyFont="0" applyFill="0" applyBorder="0" applyAlignment="0" applyProtection="0"/>
  </cellStyleXfs>
  <cellXfs count="519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165" fontId="3" fillId="0" borderId="0" xfId="2" applyFont="1"/>
    <xf numFmtId="0" fontId="4" fillId="0" borderId="0" xfId="0" applyFont="1"/>
    <xf numFmtId="165" fontId="0" fillId="0" borderId="0" xfId="0" applyNumberFormat="1"/>
    <xf numFmtId="43" fontId="0" fillId="0" borderId="0" xfId="0" applyNumberFormat="1"/>
    <xf numFmtId="0" fontId="0" fillId="0" borderId="0" xfId="0" applyBorder="1"/>
    <xf numFmtId="4" fontId="0" fillId="0" borderId="0" xfId="0" applyNumberFormat="1"/>
    <xf numFmtId="0" fontId="11" fillId="0" borderId="0" xfId="0" applyFont="1" applyBorder="1"/>
    <xf numFmtId="0" fontId="4" fillId="0" borderId="0" xfId="0" applyFont="1" applyBorder="1"/>
    <xf numFmtId="0" fontId="13" fillId="0" borderId="0" xfId="0" applyFont="1" applyBorder="1"/>
    <xf numFmtId="0" fontId="13" fillId="0" borderId="0" xfId="0" applyFont="1"/>
    <xf numFmtId="2" fontId="15" fillId="0" borderId="0" xfId="0" applyNumberFormat="1" applyFont="1" applyBorder="1"/>
    <xf numFmtId="2" fontId="13" fillId="0" borderId="0" xfId="0" applyNumberFormat="1" applyFont="1" applyBorder="1"/>
    <xf numFmtId="0" fontId="18" fillId="0" borderId="0" xfId="0" applyFont="1" applyBorder="1" applyAlignment="1">
      <alignment horizontal="justify"/>
    </xf>
    <xf numFmtId="0" fontId="13" fillId="0" borderId="7" xfId="0" applyFont="1" applyBorder="1"/>
    <xf numFmtId="0" fontId="9" fillId="0" borderId="0" xfId="0" applyFont="1" applyBorder="1"/>
    <xf numFmtId="0" fontId="15" fillId="0" borderId="0" xfId="0" applyFont="1" applyBorder="1"/>
    <xf numFmtId="0" fontId="9" fillId="0" borderId="0" xfId="0" applyFont="1" applyBorder="1" applyAlignment="1">
      <alignment horizontal="center"/>
    </xf>
    <xf numFmtId="0" fontId="7" fillId="2" borderId="0" xfId="0" applyFont="1" applyFill="1" applyBorder="1" applyAlignment="1">
      <alignment vertical="center" wrapText="1"/>
    </xf>
    <xf numFmtId="0" fontId="19" fillId="0" borderId="0" xfId="0" applyFont="1"/>
    <xf numFmtId="0" fontId="12" fillId="0" borderId="0" xfId="0" applyFont="1"/>
    <xf numFmtId="0" fontId="9" fillId="0" borderId="3" xfId="0" applyFont="1" applyBorder="1" applyAlignment="1">
      <alignment horizontal="left" wrapText="1"/>
    </xf>
    <xf numFmtId="0" fontId="5" fillId="0" borderId="6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24" fillId="7" borderId="0" xfId="0" applyFont="1" applyFill="1"/>
    <xf numFmtId="0" fontId="9" fillId="2" borderId="1" xfId="0" applyFont="1" applyFill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left" vertical="center" wrapText="1"/>
    </xf>
    <xf numFmtId="165" fontId="9" fillId="2" borderId="1" xfId="2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49" fontId="18" fillId="2" borderId="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44" fontId="18" fillId="0" borderId="3" xfId="4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5" fontId="9" fillId="2" borderId="3" xfId="2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10" fontId="13" fillId="0" borderId="34" xfId="10" applyNumberFormat="1" applyFont="1" applyBorder="1" applyAlignment="1">
      <alignment vertical="center"/>
    </xf>
    <xf numFmtId="165" fontId="15" fillId="0" borderId="2" xfId="11" applyFont="1" applyBorder="1" applyAlignment="1">
      <alignment vertical="center"/>
    </xf>
    <xf numFmtId="10" fontId="13" fillId="0" borderId="35" xfId="10" applyNumberFormat="1" applyFont="1" applyBorder="1" applyAlignment="1">
      <alignment vertical="center"/>
    </xf>
    <xf numFmtId="165" fontId="15" fillId="0" borderId="23" xfId="11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10" fontId="8" fillId="0" borderId="40" xfId="9" applyNumberFormat="1" applyFont="1" applyBorder="1" applyAlignment="1">
      <alignment horizontal="center" vertical="center"/>
    </xf>
    <xf numFmtId="10" fontId="15" fillId="0" borderId="42" xfId="4" applyNumberFormat="1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164" fontId="15" fillId="0" borderId="32" xfId="4" applyFont="1" applyBorder="1" applyAlignment="1">
      <alignment horizontal="center" vertical="center"/>
    </xf>
    <xf numFmtId="43" fontId="8" fillId="0" borderId="20" xfId="12" applyNumberFormat="1" applyFont="1" applyBorder="1" applyAlignment="1">
      <alignment horizontal="center" vertical="center"/>
    </xf>
    <xf numFmtId="10" fontId="13" fillId="0" borderId="43" xfId="10" applyNumberFormat="1" applyFont="1" applyBorder="1" applyAlignment="1">
      <alignment vertical="center"/>
    </xf>
    <xf numFmtId="164" fontId="15" fillId="0" borderId="32" xfId="4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4" fontId="18" fillId="0" borderId="2" xfId="4" applyNumberFormat="1" applyFont="1" applyBorder="1" applyAlignment="1">
      <alignment vertical="center"/>
    </xf>
    <xf numFmtId="0" fontId="9" fillId="2" borderId="3" xfId="0" applyFont="1" applyFill="1" applyBorder="1" applyAlignment="1">
      <alignment horizontal="center" vertical="center" wrapText="1"/>
    </xf>
    <xf numFmtId="165" fontId="9" fillId="2" borderId="3" xfId="2" applyFont="1" applyFill="1" applyBorder="1" applyAlignment="1">
      <alignment horizontal="right" vertical="center"/>
    </xf>
    <xf numFmtId="165" fontId="9" fillId="0" borderId="3" xfId="2" applyFont="1" applyBorder="1" applyAlignment="1">
      <alignment horizontal="left" vertical="center"/>
    </xf>
    <xf numFmtId="0" fontId="9" fillId="2" borderId="2" xfId="13" applyNumberFormat="1" applyFont="1" applyFill="1" applyBorder="1" applyAlignment="1">
      <alignment horizontal="center" vertical="center" wrapText="1"/>
    </xf>
    <xf numFmtId="164" fontId="18" fillId="0" borderId="3" xfId="4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164" fontId="10" fillId="2" borderId="1" xfId="4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0" fillId="0" borderId="25" xfId="0" applyBorder="1"/>
    <xf numFmtId="0" fontId="0" fillId="0" borderId="9" xfId="0" applyBorder="1"/>
    <xf numFmtId="0" fontId="0" fillId="0" borderId="26" xfId="0" applyBorder="1"/>
    <xf numFmtId="0" fontId="0" fillId="0" borderId="14" xfId="0" applyBorder="1"/>
    <xf numFmtId="0" fontId="0" fillId="0" borderId="27" xfId="0" applyBorder="1"/>
    <xf numFmtId="0" fontId="25" fillId="0" borderId="5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5" fillId="2" borderId="0" xfId="0" applyFont="1" applyFill="1" applyBorder="1" applyAlignment="1"/>
    <xf numFmtId="0" fontId="2" fillId="0" borderId="47" xfId="0" applyFont="1" applyBorder="1"/>
    <xf numFmtId="0" fontId="2" fillId="0" borderId="0" xfId="0" applyFont="1" applyBorder="1" applyAlignment="1">
      <alignment horizontal="center"/>
    </xf>
    <xf numFmtId="0" fontId="28" fillId="0" borderId="45" xfId="0" applyFont="1" applyBorder="1" applyAlignment="1">
      <alignment horizontal="center"/>
    </xf>
    <xf numFmtId="165" fontId="28" fillId="0" borderId="0" xfId="2" applyFont="1" applyBorder="1"/>
    <xf numFmtId="2" fontId="28" fillId="0" borderId="0" xfId="0" applyNumberFormat="1" applyFont="1" applyBorder="1"/>
    <xf numFmtId="0" fontId="2" fillId="0" borderId="11" xfId="0" applyFont="1" applyBorder="1"/>
    <xf numFmtId="0" fontId="2" fillId="0" borderId="7" xfId="0" applyFont="1" applyBorder="1" applyAlignment="1">
      <alignment horizontal="center"/>
    </xf>
    <xf numFmtId="0" fontId="28" fillId="0" borderId="48" xfId="0" applyFont="1" applyBorder="1" applyAlignment="1">
      <alignment horizontal="center"/>
    </xf>
    <xf numFmtId="165" fontId="28" fillId="0" borderId="5" xfId="2" applyFont="1" applyBorder="1"/>
    <xf numFmtId="0" fontId="28" fillId="0" borderId="0" xfId="0" applyFont="1" applyBorder="1"/>
    <xf numFmtId="0" fontId="29" fillId="0" borderId="27" xfId="0" applyFont="1" applyBorder="1" applyAlignment="1">
      <alignment horizontal="center"/>
    </xf>
    <xf numFmtId="0" fontId="2" fillId="0" borderId="14" xfId="0" applyFont="1" applyBorder="1"/>
    <xf numFmtId="0" fontId="28" fillId="0" borderId="0" xfId="0" applyFont="1" applyBorder="1" applyAlignment="1">
      <alignment horizontal="center"/>
    </xf>
    <xf numFmtId="164" fontId="20" fillId="10" borderId="10" xfId="5" applyNumberFormat="1" applyFont="1" applyFill="1" applyBorder="1" applyAlignment="1">
      <alignment horizontal="center" vertical="center" wrapText="1"/>
    </xf>
    <xf numFmtId="0" fontId="20" fillId="11" borderId="53" xfId="5" applyFont="1" applyFill="1" applyBorder="1" applyAlignment="1">
      <alignment horizontal="center" vertical="center"/>
    </xf>
    <xf numFmtId="0" fontId="20" fillId="11" borderId="54" xfId="5" applyFont="1" applyFill="1" applyBorder="1" applyAlignment="1">
      <alignment horizontal="center" vertical="center"/>
    </xf>
    <xf numFmtId="0" fontId="20" fillId="11" borderId="54" xfId="5" applyFont="1" applyFill="1" applyBorder="1" applyAlignment="1">
      <alignment vertical="center" wrapText="1"/>
    </xf>
    <xf numFmtId="0" fontId="20" fillId="11" borderId="54" xfId="5" applyFont="1" applyFill="1" applyBorder="1" applyAlignment="1">
      <alignment horizontal="center" vertical="center" wrapText="1"/>
    </xf>
    <xf numFmtId="164" fontId="20" fillId="11" borderId="54" xfId="5" applyNumberFormat="1" applyFont="1" applyFill="1" applyBorder="1" applyAlignment="1">
      <alignment horizontal="center" vertical="center" wrapText="1"/>
    </xf>
    <xf numFmtId="164" fontId="20" fillId="11" borderId="55" xfId="5" applyNumberFormat="1" applyFont="1" applyFill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7" fontId="6" fillId="0" borderId="1" xfId="2" applyNumberFormat="1" applyFont="1" applyBorder="1" applyAlignment="1">
      <alignment horizontal="center" vertical="center" wrapText="1"/>
    </xf>
    <xf numFmtId="44" fontId="12" fillId="12" borderId="2" xfId="4" applyNumberFormat="1" applyFont="1" applyFill="1" applyBorder="1" applyAlignment="1">
      <alignment horizontal="center" vertical="center" wrapText="1"/>
    </xf>
    <xf numFmtId="44" fontId="12" fillId="12" borderId="15" xfId="4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horizontal="center" vertical="center" wrapText="1"/>
    </xf>
    <xf numFmtId="167" fontId="6" fillId="0" borderId="3" xfId="2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8" fillId="0" borderId="14" xfId="0" applyFont="1" applyBorder="1"/>
    <xf numFmtId="0" fontId="18" fillId="0" borderId="0" xfId="0" applyFont="1" applyBorder="1"/>
    <xf numFmtId="164" fontId="17" fillId="3" borderId="2" xfId="7" applyNumberFormat="1" applyFont="1" applyFill="1" applyBorder="1" applyAlignment="1" applyProtection="1">
      <alignment horizontal="center" vertical="center" wrapText="1"/>
      <protection locked="0"/>
    </xf>
    <xf numFmtId="164" fontId="20" fillId="0" borderId="12" xfId="0" applyNumberFormat="1" applyFont="1" applyBorder="1" applyAlignment="1">
      <alignment horizontal="center"/>
    </xf>
    <xf numFmtId="164" fontId="17" fillId="3" borderId="3" xfId="7" applyNumberFormat="1" applyFont="1" applyFill="1" applyBorder="1" applyAlignment="1" applyProtection="1">
      <alignment horizontal="center" vertical="center"/>
      <protection locked="0"/>
    </xf>
    <xf numFmtId="9" fontId="20" fillId="0" borderId="15" xfId="9" applyFont="1" applyBorder="1" applyAlignment="1">
      <alignment horizontal="center"/>
    </xf>
    <xf numFmtId="0" fontId="18" fillId="0" borderId="28" xfId="0" applyFont="1" applyBorder="1"/>
    <xf numFmtId="0" fontId="18" fillId="0" borderId="24" xfId="0" applyFont="1" applyBorder="1"/>
    <xf numFmtId="164" fontId="17" fillId="3" borderId="56" xfId="7" applyNumberFormat="1" applyFont="1" applyFill="1" applyBorder="1" applyAlignment="1" applyProtection="1">
      <alignment horizontal="center" vertical="center" wrapText="1"/>
      <protection locked="0"/>
    </xf>
    <xf numFmtId="164" fontId="20" fillId="0" borderId="57" xfId="0" applyNumberFormat="1" applyFont="1" applyBorder="1" applyAlignment="1">
      <alignment horizontal="center"/>
    </xf>
    <xf numFmtId="165" fontId="28" fillId="0" borderId="24" xfId="2" applyFont="1" applyBorder="1"/>
    <xf numFmtId="168" fontId="12" fillId="0" borderId="3" xfId="0" applyNumberFormat="1" applyFont="1" applyBorder="1" applyAlignment="1">
      <alignment horizontal="right" vertical="center"/>
    </xf>
    <xf numFmtId="0" fontId="8" fillId="2" borderId="14" xfId="0" applyFont="1" applyFill="1" applyBorder="1" applyAlignment="1">
      <alignment horizontal="center" wrapText="1"/>
    </xf>
    <xf numFmtId="0" fontId="30" fillId="0" borderId="0" xfId="0" applyFont="1" applyBorder="1" applyAlignment="1">
      <alignment horizontal="center"/>
    </xf>
    <xf numFmtId="165" fontId="30" fillId="0" borderId="0" xfId="2" applyFont="1" applyBorder="1"/>
    <xf numFmtId="2" fontId="30" fillId="0" borderId="0" xfId="0" applyNumberFormat="1" applyFont="1" applyBorder="1"/>
    <xf numFmtId="165" fontId="30" fillId="0" borderId="27" xfId="2" applyFont="1" applyBorder="1"/>
    <xf numFmtId="0" fontId="28" fillId="2" borderId="1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25" fillId="2" borderId="0" xfId="0" applyFont="1" applyFill="1" applyBorder="1" applyAlignment="1">
      <alignment horizontal="center" vertical="center"/>
    </xf>
    <xf numFmtId="0" fontId="25" fillId="2" borderId="0" xfId="0" applyFont="1" applyFill="1" applyBorder="1" applyAlignment="1">
      <alignment horizontal="center"/>
    </xf>
    <xf numFmtId="2" fontId="25" fillId="2" borderId="0" xfId="2" applyNumberFormat="1" applyFont="1" applyFill="1" applyBorder="1"/>
    <xf numFmtId="0" fontId="0" fillId="2" borderId="0" xfId="0" applyFont="1" applyFill="1" applyBorder="1"/>
    <xf numFmtId="2" fontId="25" fillId="2" borderId="27" xfId="2" applyNumberFormat="1" applyFont="1" applyFill="1" applyBorder="1"/>
    <xf numFmtId="0" fontId="28" fillId="0" borderId="14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8" fillId="0" borderId="24" xfId="0" applyFont="1" applyBorder="1"/>
    <xf numFmtId="0" fontId="28" fillId="0" borderId="24" xfId="0" applyFont="1" applyBorder="1" applyAlignment="1">
      <alignment horizontal="center"/>
    </xf>
    <xf numFmtId="2" fontId="28" fillId="0" borderId="24" xfId="0" applyNumberFormat="1" applyFont="1" applyBorder="1"/>
    <xf numFmtId="0" fontId="28" fillId="0" borderId="29" xfId="0" applyFont="1" applyBorder="1"/>
    <xf numFmtId="44" fontId="0" fillId="0" borderId="0" xfId="0" applyNumberFormat="1"/>
    <xf numFmtId="1" fontId="18" fillId="2" borderId="3" xfId="13" quotePrefix="1" applyNumberFormat="1" applyFont="1" applyFill="1" applyBorder="1" applyAlignment="1">
      <alignment horizontal="center" vertical="center" wrapText="1"/>
    </xf>
    <xf numFmtId="0" fontId="18" fillId="2" borderId="3" xfId="13" applyFont="1" applyFill="1" applyBorder="1" applyAlignment="1">
      <alignment horizontal="justify" vertical="center" wrapText="1"/>
    </xf>
    <xf numFmtId="0" fontId="18" fillId="2" borderId="3" xfId="13" applyFont="1" applyFill="1" applyBorder="1" applyAlignment="1">
      <alignment horizontal="center" vertical="center" wrapText="1"/>
    </xf>
    <xf numFmtId="165" fontId="10" fillId="0" borderId="3" xfId="2" applyNumberFormat="1" applyFont="1" applyFill="1" applyBorder="1" applyAlignment="1">
      <alignment vertical="center" wrapText="1"/>
    </xf>
    <xf numFmtId="165" fontId="10" fillId="0" borderId="4" xfId="2" applyNumberFormat="1" applyFont="1" applyFill="1" applyBorder="1" applyAlignment="1">
      <alignment vertical="center" wrapText="1"/>
    </xf>
    <xf numFmtId="4" fontId="18" fillId="2" borderId="4" xfId="14" applyNumberFormat="1" applyFont="1" applyFill="1" applyBorder="1" applyAlignment="1">
      <alignment vertical="center"/>
    </xf>
    <xf numFmtId="164" fontId="18" fillId="2" borderId="1" xfId="15" applyFont="1" applyFill="1" applyBorder="1" applyAlignment="1">
      <alignment vertical="center"/>
    </xf>
    <xf numFmtId="44" fontId="18" fillId="0" borderId="44" xfId="4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164" fontId="9" fillId="0" borderId="3" xfId="4" applyFont="1" applyBorder="1" applyAlignment="1">
      <alignment horizontal="left" vertical="center" wrapText="1"/>
    </xf>
    <xf numFmtId="164" fontId="18" fillId="0" borderId="3" xfId="4" applyFont="1" applyBorder="1" applyAlignment="1">
      <alignment horizontal="center" vertical="center"/>
    </xf>
    <xf numFmtId="1" fontId="18" fillId="2" borderId="3" xfId="13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2" fillId="13" borderId="17" xfId="0" applyFont="1" applyFill="1" applyBorder="1" applyAlignment="1">
      <alignment horizontal="left" vertical="center" wrapText="1"/>
    </xf>
    <xf numFmtId="165" fontId="9" fillId="2" borderId="3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5" fontId="9" fillId="0" borderId="1" xfId="2" applyFont="1" applyBorder="1" applyAlignment="1">
      <alignment vertical="center"/>
    </xf>
    <xf numFmtId="44" fontId="9" fillId="0" borderId="3" xfId="4" applyNumberFormat="1" applyFont="1" applyBorder="1" applyAlignment="1">
      <alignment vertical="center"/>
    </xf>
    <xf numFmtId="44" fontId="9" fillId="0" borderId="1" xfId="4" applyNumberFormat="1" applyFont="1" applyBorder="1" applyAlignment="1">
      <alignment vertical="center"/>
    </xf>
    <xf numFmtId="44" fontId="20" fillId="0" borderId="58" xfId="0" applyNumberFormat="1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44" fontId="12" fillId="0" borderId="60" xfId="4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44" fontId="12" fillId="0" borderId="2" xfId="4" applyNumberFormat="1" applyFont="1" applyBorder="1" applyAlignment="1">
      <alignment horizontal="center" vertical="center" wrapText="1"/>
    </xf>
    <xf numFmtId="164" fontId="17" fillId="2" borderId="24" xfId="7" applyNumberFormat="1" applyFont="1" applyFill="1" applyBorder="1" applyAlignment="1" applyProtection="1">
      <alignment horizontal="center" vertical="center" wrapText="1"/>
      <protection locked="0"/>
    </xf>
    <xf numFmtId="164" fontId="20" fillId="0" borderId="61" xfId="0" applyNumberFormat="1" applyFont="1" applyBorder="1" applyAlignment="1">
      <alignment horizont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44" fontId="12" fillId="0" borderId="0" xfId="4" applyNumberFormat="1" applyFont="1" applyBorder="1" applyAlignment="1">
      <alignment horizontal="center" vertical="center" wrapText="1"/>
    </xf>
    <xf numFmtId="164" fontId="12" fillId="12" borderId="15" xfId="6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44" fontId="12" fillId="0" borderId="3" xfId="4" applyNumberFormat="1" applyFont="1" applyBorder="1" applyAlignment="1">
      <alignment horizontal="center" vertical="center" wrapText="1"/>
    </xf>
    <xf numFmtId="44" fontId="12" fillId="12" borderId="3" xfId="4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vertical="center" wrapText="1"/>
    </xf>
    <xf numFmtId="0" fontId="22" fillId="2" borderId="3" xfId="0" applyFont="1" applyFill="1" applyBorder="1" applyAlignment="1">
      <alignment vertical="center" wrapText="1"/>
    </xf>
    <xf numFmtId="10" fontId="9" fillId="0" borderId="1" xfId="0" applyNumberFormat="1" applyFont="1" applyBorder="1" applyAlignment="1">
      <alignment horizontal="center" vertical="center"/>
    </xf>
    <xf numFmtId="44" fontId="18" fillId="0" borderId="58" xfId="0" applyNumberFormat="1" applyFont="1" applyBorder="1" applyAlignment="1">
      <alignment vertical="center"/>
    </xf>
    <xf numFmtId="10" fontId="9" fillId="0" borderId="3" xfId="0" applyNumberFormat="1" applyFont="1" applyBorder="1" applyAlignment="1">
      <alignment horizontal="center" vertical="center"/>
    </xf>
    <xf numFmtId="165" fontId="9" fillId="0" borderId="3" xfId="2" applyFont="1" applyBorder="1" applyAlignment="1">
      <alignment vertical="center"/>
    </xf>
    <xf numFmtId="44" fontId="18" fillId="0" borderId="59" xfId="0" applyNumberFormat="1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22" fillId="0" borderId="54" xfId="0" applyFont="1" applyBorder="1" applyAlignment="1">
      <alignment vertical="center"/>
    </xf>
    <xf numFmtId="0" fontId="22" fillId="0" borderId="54" xfId="0" applyFont="1" applyBorder="1" applyAlignment="1">
      <alignment horizontal="center" vertical="center"/>
    </xf>
    <xf numFmtId="165" fontId="22" fillId="0" borderId="54" xfId="2" applyFont="1" applyBorder="1" applyAlignment="1">
      <alignment horizontal="center" vertical="center"/>
    </xf>
    <xf numFmtId="164" fontId="22" fillId="0" borderId="54" xfId="4" applyFont="1" applyBorder="1" applyAlignment="1">
      <alignment horizontal="center" vertical="center"/>
    </xf>
    <xf numFmtId="0" fontId="20" fillId="0" borderId="61" xfId="0" applyFont="1" applyBorder="1" applyAlignment="1">
      <alignment horizontal="center" vertical="center"/>
    </xf>
    <xf numFmtId="0" fontId="18" fillId="2" borderId="2" xfId="13" applyFont="1" applyFill="1" applyBorder="1" applyAlignment="1">
      <alignment horizontal="justify" vertical="center" wrapText="1"/>
    </xf>
    <xf numFmtId="10" fontId="9" fillId="2" borderId="2" xfId="0" applyNumberFormat="1" applyFont="1" applyFill="1" applyBorder="1" applyAlignment="1">
      <alignment horizontal="center" vertical="center"/>
    </xf>
    <xf numFmtId="165" fontId="9" fillId="2" borderId="2" xfId="2" applyFont="1" applyFill="1" applyBorder="1" applyAlignment="1">
      <alignment vertical="center"/>
    </xf>
    <xf numFmtId="0" fontId="22" fillId="5" borderId="53" xfId="0" applyFont="1" applyFill="1" applyBorder="1" applyAlignment="1">
      <alignment horizontal="center" vertical="center" wrapText="1"/>
    </xf>
    <xf numFmtId="0" fontId="22" fillId="5" borderId="54" xfId="0" applyFont="1" applyFill="1" applyBorder="1" applyAlignment="1">
      <alignment horizontal="center" vertical="center" wrapText="1"/>
    </xf>
    <xf numFmtId="0" fontId="18" fillId="2" borderId="1" xfId="13" applyFont="1" applyFill="1" applyBorder="1" applyAlignment="1">
      <alignment horizontal="justify" vertical="center" wrapText="1"/>
    </xf>
    <xf numFmtId="165" fontId="10" fillId="0" borderId="1" xfId="2" applyNumberFormat="1" applyFont="1" applyFill="1" applyBorder="1" applyAlignment="1">
      <alignment vertical="center" wrapText="1"/>
    </xf>
    <xf numFmtId="44" fontId="18" fillId="0" borderId="1" xfId="4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44" xfId="0" applyFont="1" applyBorder="1" applyAlignment="1">
      <alignment horizontal="center" vertical="center"/>
    </xf>
    <xf numFmtId="0" fontId="18" fillId="2" borderId="1" xfId="13" applyFont="1" applyFill="1" applyBorder="1" applyAlignment="1">
      <alignment horizontal="center" vertical="center" wrapText="1"/>
    </xf>
    <xf numFmtId="44" fontId="23" fillId="8" borderId="62" xfId="2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left" wrapText="1"/>
    </xf>
    <xf numFmtId="165" fontId="9" fillId="2" borderId="44" xfId="2" applyFont="1" applyFill="1" applyBorder="1" applyAlignment="1">
      <alignment vertical="center"/>
    </xf>
    <xf numFmtId="164" fontId="18" fillId="0" borderId="3" xfId="4" applyFont="1" applyBorder="1"/>
    <xf numFmtId="164" fontId="18" fillId="0" borderId="1" xfId="4" applyFont="1" applyBorder="1" applyAlignment="1">
      <alignment vertical="center"/>
    </xf>
    <xf numFmtId="164" fontId="18" fillId="0" borderId="2" xfId="4" applyFont="1" applyBorder="1" applyAlignment="1">
      <alignment vertical="center"/>
    </xf>
    <xf numFmtId="0" fontId="18" fillId="2" borderId="2" xfId="13" applyFont="1" applyFill="1" applyBorder="1" applyAlignment="1">
      <alignment horizontal="center" vertical="center" wrapText="1"/>
    </xf>
    <xf numFmtId="164" fontId="9" fillId="0" borderId="2" xfId="4" applyFont="1" applyBorder="1" applyAlignment="1">
      <alignment horizontal="left" vertical="center" wrapText="1"/>
    </xf>
    <xf numFmtId="0" fontId="9" fillId="13" borderId="1" xfId="0" applyFont="1" applyFill="1" applyBorder="1" applyAlignment="1">
      <alignment horizontal="center" vertical="center"/>
    </xf>
    <xf numFmtId="165" fontId="9" fillId="13" borderId="3" xfId="2" applyFont="1" applyFill="1" applyBorder="1" applyAlignment="1">
      <alignment horizontal="center" vertical="center"/>
    </xf>
    <xf numFmtId="44" fontId="18" fillId="13" borderId="3" xfId="4" applyNumberFormat="1" applyFont="1" applyFill="1" applyBorder="1" applyAlignment="1">
      <alignment vertical="center"/>
    </xf>
    <xf numFmtId="0" fontId="9" fillId="13" borderId="1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wrapText="1"/>
    </xf>
    <xf numFmtId="0" fontId="18" fillId="13" borderId="3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165" fontId="9" fillId="2" borderId="1" xfId="2" applyFont="1" applyFill="1" applyBorder="1" applyAlignment="1">
      <alignment horizontal="center" vertical="center"/>
    </xf>
    <xf numFmtId="49" fontId="18" fillId="2" borderId="2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wrapText="1"/>
    </xf>
    <xf numFmtId="164" fontId="18" fillId="2" borderId="3" xfId="4" applyFont="1" applyFill="1" applyBorder="1" applyAlignment="1">
      <alignment vertical="center"/>
    </xf>
    <xf numFmtId="164" fontId="18" fillId="2" borderId="1" xfId="4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49" fontId="18" fillId="2" borderId="2" xfId="0" applyNumberFormat="1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horizontal="center" vertical="center"/>
    </xf>
    <xf numFmtId="165" fontId="9" fillId="0" borderId="2" xfId="2" applyFont="1" applyBorder="1" applyAlignment="1">
      <alignment horizontal="left" vertical="center"/>
    </xf>
    <xf numFmtId="44" fontId="18" fillId="0" borderId="2" xfId="0" applyNumberFormat="1" applyFont="1" applyBorder="1" applyAlignment="1">
      <alignment vertical="center"/>
    </xf>
    <xf numFmtId="49" fontId="18" fillId="2" borderId="1" xfId="0" applyNumberFormat="1" applyFont="1" applyFill="1" applyBorder="1" applyAlignment="1">
      <alignment horizontal="left" vertical="center" wrapText="1"/>
    </xf>
    <xf numFmtId="165" fontId="9" fillId="0" borderId="1" xfId="2" applyFont="1" applyBorder="1" applyAlignment="1">
      <alignment horizontal="left" vertical="center"/>
    </xf>
    <xf numFmtId="0" fontId="10" fillId="2" borderId="44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9" fillId="2" borderId="44" xfId="13" applyNumberFormat="1" applyFont="1" applyFill="1" applyBorder="1" applyAlignment="1">
      <alignment horizontal="center" vertical="center" wrapText="1"/>
    </xf>
    <xf numFmtId="165" fontId="9" fillId="2" borderId="1" xfId="2" applyFont="1" applyFill="1" applyBorder="1" applyAlignment="1">
      <alignment horizontal="right" vertical="center"/>
    </xf>
    <xf numFmtId="43" fontId="9" fillId="0" borderId="1" xfId="0" applyNumberFormat="1" applyFont="1" applyBorder="1" applyAlignment="1">
      <alignment horizontal="center" vertical="center"/>
    </xf>
    <xf numFmtId="0" fontId="18" fillId="0" borderId="44" xfId="0" applyFont="1" applyBorder="1" applyAlignment="1">
      <alignment vertical="center" wrapText="1"/>
    </xf>
    <xf numFmtId="43" fontId="9" fillId="0" borderId="44" xfId="0" applyNumberFormat="1" applyFont="1" applyBorder="1" applyAlignment="1">
      <alignment horizontal="center" vertical="center"/>
    </xf>
    <xf numFmtId="49" fontId="23" fillId="2" borderId="0" xfId="0" applyNumberFormat="1" applyFont="1" applyFill="1" applyBorder="1" applyAlignment="1">
      <alignment horizontal="center" vertical="center"/>
    </xf>
    <xf numFmtId="49" fontId="23" fillId="2" borderId="45" xfId="0" applyNumberFormat="1" applyFont="1" applyFill="1" applyBorder="1" applyAlignment="1">
      <alignment horizontal="center" vertical="center"/>
    </xf>
    <xf numFmtId="44" fontId="5" fillId="4" borderId="62" xfId="2" applyNumberFormat="1" applyFont="1" applyFill="1" applyBorder="1" applyAlignment="1">
      <alignment horizontal="right" vertical="center"/>
    </xf>
    <xf numFmtId="164" fontId="23" fillId="8" borderId="62" xfId="4" applyFont="1" applyFill="1" applyBorder="1" applyAlignment="1">
      <alignment horizontal="right" vertical="center" wrapText="1"/>
    </xf>
    <xf numFmtId="0" fontId="4" fillId="0" borderId="62" xfId="0" applyFont="1" applyBorder="1" applyAlignment="1">
      <alignment vertical="center"/>
    </xf>
    <xf numFmtId="165" fontId="5" fillId="0" borderId="59" xfId="2" applyFont="1" applyFill="1" applyBorder="1" applyAlignment="1">
      <alignment horizontal="center" vertical="center"/>
    </xf>
    <xf numFmtId="165" fontId="5" fillId="0" borderId="59" xfId="2" applyFont="1" applyFill="1" applyBorder="1" applyAlignment="1">
      <alignment horizontal="left" vertical="center"/>
    </xf>
    <xf numFmtId="10" fontId="5" fillId="0" borderId="58" xfId="2" applyNumberFormat="1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44" fontId="18" fillId="0" borderId="12" xfId="4" applyNumberFormat="1" applyFont="1" applyBorder="1" applyAlignment="1">
      <alignment vertical="center"/>
    </xf>
    <xf numFmtId="0" fontId="9" fillId="2" borderId="13" xfId="0" applyFont="1" applyFill="1" applyBorder="1" applyAlignment="1">
      <alignment horizontal="center" vertical="center"/>
    </xf>
    <xf numFmtId="44" fontId="18" fillId="0" borderId="15" xfId="4" applyNumberFormat="1" applyFont="1" applyBorder="1" applyAlignment="1">
      <alignment vertical="center"/>
    </xf>
    <xf numFmtId="0" fontId="9" fillId="2" borderId="30" xfId="0" applyFont="1" applyFill="1" applyBorder="1" applyAlignment="1">
      <alignment horizontal="center" vertical="center"/>
    </xf>
    <xf numFmtId="44" fontId="18" fillId="0" borderId="33" xfId="4" applyNumberFormat="1" applyFont="1" applyBorder="1" applyAlignment="1">
      <alignment vertical="center"/>
    </xf>
    <xf numFmtId="0" fontId="9" fillId="2" borderId="13" xfId="0" applyFont="1" applyFill="1" applyBorder="1" applyAlignment="1">
      <alignment horizontal="center" vertical="center" wrapText="1"/>
    </xf>
    <xf numFmtId="44" fontId="18" fillId="0" borderId="66" xfId="4" applyNumberFormat="1" applyFont="1" applyBorder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164" fontId="18" fillId="0" borderId="12" xfId="4" applyFont="1" applyBorder="1" applyAlignment="1">
      <alignment vertical="center"/>
    </xf>
    <xf numFmtId="0" fontId="9" fillId="0" borderId="13" xfId="0" applyFont="1" applyBorder="1" applyAlignment="1">
      <alignment horizontal="center" vertical="center" wrapText="1"/>
    </xf>
    <xf numFmtId="164" fontId="18" fillId="0" borderId="15" xfId="4" applyFont="1" applyBorder="1" applyAlignment="1">
      <alignment vertical="center"/>
    </xf>
    <xf numFmtId="0" fontId="9" fillId="2" borderId="30" xfId="0" applyFont="1" applyFill="1" applyBorder="1" applyAlignment="1">
      <alignment horizontal="center" vertical="center" wrapText="1"/>
    </xf>
    <xf numFmtId="164" fontId="18" fillId="0" borderId="0" xfId="4" applyFont="1" applyBorder="1"/>
    <xf numFmtId="49" fontId="18" fillId="2" borderId="13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wrapText="1"/>
    </xf>
    <xf numFmtId="164" fontId="18" fillId="0" borderId="15" xfId="4" applyFont="1" applyBorder="1" applyAlignment="1">
      <alignment horizontal="center" vertical="center"/>
    </xf>
    <xf numFmtId="0" fontId="9" fillId="13" borderId="30" xfId="0" applyFont="1" applyFill="1" applyBorder="1" applyAlignment="1">
      <alignment horizontal="center" vertical="center" wrapText="1"/>
    </xf>
    <xf numFmtId="44" fontId="18" fillId="13" borderId="15" xfId="4" applyNumberFormat="1" applyFont="1" applyFill="1" applyBorder="1" applyAlignment="1">
      <alignment vertical="center"/>
    </xf>
    <xf numFmtId="164" fontId="18" fillId="0" borderId="0" xfId="4" applyFont="1" applyBorder="1" applyAlignment="1">
      <alignment vertical="center"/>
    </xf>
    <xf numFmtId="164" fontId="18" fillId="0" borderId="33" xfId="4" applyFont="1" applyBorder="1" applyAlignment="1">
      <alignment vertical="center"/>
    </xf>
    <xf numFmtId="0" fontId="0" fillId="0" borderId="14" xfId="0" applyBorder="1" applyAlignment="1">
      <alignment horizontal="center"/>
    </xf>
    <xf numFmtId="44" fontId="10" fillId="0" borderId="12" xfId="4" applyNumberFormat="1" applyFont="1" applyBorder="1" applyAlignment="1">
      <alignment vertical="center"/>
    </xf>
    <xf numFmtId="44" fontId="10" fillId="0" borderId="15" xfId="4" applyNumberFormat="1" applyFont="1" applyBorder="1" applyAlignment="1">
      <alignment vertical="center"/>
    </xf>
    <xf numFmtId="44" fontId="18" fillId="2" borderId="66" xfId="4" applyNumberFormat="1" applyFont="1" applyFill="1" applyBorder="1" applyAlignment="1">
      <alignment vertical="center"/>
    </xf>
    <xf numFmtId="44" fontId="18" fillId="2" borderId="15" xfId="4" applyNumberFormat="1" applyFont="1" applyFill="1" applyBorder="1" applyAlignment="1">
      <alignment vertical="center"/>
    </xf>
    <xf numFmtId="49" fontId="18" fillId="2" borderId="30" xfId="0" applyNumberFormat="1" applyFont="1" applyFill="1" applyBorder="1" applyAlignment="1">
      <alignment horizontal="center" vertical="center"/>
    </xf>
    <xf numFmtId="44" fontId="18" fillId="2" borderId="33" xfId="4" applyNumberFormat="1" applyFont="1" applyFill="1" applyBorder="1" applyAlignment="1">
      <alignment vertical="center"/>
    </xf>
    <xf numFmtId="49" fontId="18" fillId="2" borderId="64" xfId="0" applyNumberFormat="1" applyFont="1" applyFill="1" applyBorder="1" applyAlignment="1">
      <alignment horizontal="center" vertical="center"/>
    </xf>
    <xf numFmtId="49" fontId="18" fillId="2" borderId="46" xfId="0" applyNumberFormat="1" applyFont="1" applyFill="1" applyBorder="1" applyAlignment="1">
      <alignment horizontal="center" vertical="center"/>
    </xf>
    <xf numFmtId="44" fontId="10" fillId="0" borderId="33" xfId="4" applyNumberFormat="1" applyFont="1" applyBorder="1" applyAlignment="1">
      <alignment vertical="center"/>
    </xf>
    <xf numFmtId="0" fontId="9" fillId="0" borderId="47" xfId="0" applyFont="1" applyBorder="1" applyAlignment="1">
      <alignment horizontal="center" vertical="center"/>
    </xf>
    <xf numFmtId="44" fontId="18" fillId="2" borderId="12" xfId="4" applyNumberFormat="1" applyFont="1" applyFill="1" applyBorder="1" applyAlignment="1">
      <alignment vertical="center"/>
    </xf>
    <xf numFmtId="0" fontId="9" fillId="0" borderId="30" xfId="0" applyFont="1" applyBorder="1" applyAlignment="1">
      <alignment horizontal="center" vertical="center"/>
    </xf>
    <xf numFmtId="0" fontId="9" fillId="2" borderId="47" xfId="0" applyFont="1" applyFill="1" applyBorder="1" applyAlignment="1">
      <alignment horizontal="center" vertical="center" wrapText="1"/>
    </xf>
    <xf numFmtId="0" fontId="9" fillId="2" borderId="47" xfId="0" applyFont="1" applyFill="1" applyBorder="1" applyAlignment="1">
      <alignment horizontal="center" vertical="center"/>
    </xf>
    <xf numFmtId="44" fontId="18" fillId="0" borderId="15" xfId="0" applyNumberFormat="1" applyFont="1" applyBorder="1" applyAlignment="1">
      <alignment vertical="center"/>
    </xf>
    <xf numFmtId="164" fontId="0" fillId="0" borderId="0" xfId="4" applyFont="1" applyBorder="1" applyAlignment="1">
      <alignment vertical="center"/>
    </xf>
    <xf numFmtId="49" fontId="23" fillId="2" borderId="14" xfId="0" applyNumberFormat="1" applyFont="1" applyFill="1" applyBorder="1" applyAlignment="1">
      <alignment horizontal="center" vertical="center"/>
    </xf>
    <xf numFmtId="44" fontId="23" fillId="2" borderId="66" xfId="2" applyNumberFormat="1" applyFont="1" applyFill="1" applyBorder="1" applyAlignment="1">
      <alignment horizontal="right" vertical="center" wrapText="1"/>
    </xf>
    <xf numFmtId="0" fontId="0" fillId="0" borderId="0" xfId="0" applyBorder="1" applyAlignment="1">
      <alignment horizontal="center"/>
    </xf>
    <xf numFmtId="165" fontId="3" fillId="0" borderId="0" xfId="2" applyFont="1" applyBorder="1"/>
    <xf numFmtId="2" fontId="0" fillId="0" borderId="0" xfId="0" applyNumberFormat="1" applyBorder="1"/>
    <xf numFmtId="164" fontId="0" fillId="0" borderId="0" xfId="0" applyNumberFormat="1" applyBorder="1"/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Border="1"/>
    <xf numFmtId="165" fontId="3" fillId="0" borderId="24" xfId="2" applyFont="1" applyBorder="1"/>
    <xf numFmtId="2" fontId="0" fillId="0" borderId="24" xfId="0" applyNumberFormat="1" applyBorder="1"/>
    <xf numFmtId="0" fontId="0" fillId="0" borderId="29" xfId="0" applyBorder="1"/>
    <xf numFmtId="0" fontId="15" fillId="0" borderId="14" xfId="0" applyFont="1" applyBorder="1"/>
    <xf numFmtId="0" fontId="4" fillId="0" borderId="27" xfId="0" applyFont="1" applyBorder="1"/>
    <xf numFmtId="0" fontId="13" fillId="0" borderId="14" xfId="0" applyFont="1" applyBorder="1"/>
    <xf numFmtId="43" fontId="0" fillId="0" borderId="0" xfId="0" applyNumberFormat="1" applyBorder="1"/>
    <xf numFmtId="0" fontId="13" fillId="0" borderId="28" xfId="0" applyFont="1" applyBorder="1"/>
    <xf numFmtId="0" fontId="18" fillId="0" borderId="24" xfId="0" applyFont="1" applyBorder="1" applyAlignment="1">
      <alignment horizontal="justify"/>
    </xf>
    <xf numFmtId="0" fontId="11" fillId="0" borderId="24" xfId="0" applyFont="1" applyBorder="1"/>
    <xf numFmtId="0" fontId="9" fillId="0" borderId="24" xfId="0" applyFont="1" applyBorder="1"/>
    <xf numFmtId="0" fontId="9" fillId="0" borderId="24" xfId="0" applyFont="1" applyBorder="1" applyAlignment="1">
      <alignment horizontal="center"/>
    </xf>
    <xf numFmtId="0" fontId="8" fillId="2" borderId="62" xfId="0" applyFont="1" applyFill="1" applyBorder="1" applyAlignment="1">
      <alignment vertical="center" wrapText="1"/>
    </xf>
    <xf numFmtId="164" fontId="18" fillId="0" borderId="1" xfId="4" applyFont="1" applyBorder="1"/>
    <xf numFmtId="0" fontId="9" fillId="0" borderId="2" xfId="0" applyFont="1" applyBorder="1" applyAlignment="1">
      <alignment horizontal="center" vertical="center"/>
    </xf>
    <xf numFmtId="164" fontId="0" fillId="0" borderId="0" xfId="4" applyFont="1" applyAlignment="1">
      <alignment vertical="center"/>
    </xf>
    <xf numFmtId="164" fontId="0" fillId="0" borderId="3" xfId="4" applyFont="1" applyBorder="1" applyAlignment="1">
      <alignment vertical="center"/>
    </xf>
    <xf numFmtId="4" fontId="9" fillId="0" borderId="3" xfId="0" applyNumberFormat="1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8" fillId="0" borderId="3" xfId="13" applyFont="1" applyFill="1" applyBorder="1" applyAlignment="1">
      <alignment horizontal="center" vertical="center" wrapText="1"/>
    </xf>
    <xf numFmtId="165" fontId="9" fillId="0" borderId="3" xfId="2" applyFont="1" applyFill="1" applyBorder="1" applyAlignment="1">
      <alignment horizontal="center" vertical="center"/>
    </xf>
    <xf numFmtId="164" fontId="18" fillId="0" borderId="3" xfId="4" applyFont="1" applyFill="1" applyBorder="1" applyAlignment="1">
      <alignment vertical="center"/>
    </xf>
    <xf numFmtId="44" fontId="18" fillId="0" borderId="3" xfId="4" applyNumberFormat="1" applyFont="1" applyFill="1" applyBorder="1" applyAlignment="1">
      <alignment vertical="center"/>
    </xf>
    <xf numFmtId="164" fontId="18" fillId="0" borderId="15" xfId="4" applyFont="1" applyFill="1" applyBorder="1" applyAlignment="1">
      <alignment vertical="center"/>
    </xf>
    <xf numFmtId="165" fontId="9" fillId="2" borderId="2" xfId="2" applyFont="1" applyFill="1" applyBorder="1" applyAlignment="1">
      <alignment horizontal="center" vertical="center"/>
    </xf>
    <xf numFmtId="44" fontId="23" fillId="8" borderId="32" xfId="2" applyNumberFormat="1" applyFont="1" applyFill="1" applyBorder="1" applyAlignment="1">
      <alignment horizontal="right" vertical="center" wrapText="1"/>
    </xf>
    <xf numFmtId="0" fontId="9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65" fontId="7" fillId="0" borderId="1" xfId="2" applyFont="1" applyBorder="1" applyAlignment="1">
      <alignment vertical="center"/>
    </xf>
    <xf numFmtId="44" fontId="12" fillId="0" borderId="3" xfId="4" applyNumberFormat="1" applyFont="1" applyBorder="1" applyAlignment="1">
      <alignment vertical="center"/>
    </xf>
    <xf numFmtId="44" fontId="7" fillId="0" borderId="1" xfId="4" applyNumberFormat="1" applyFont="1" applyBorder="1" applyAlignment="1">
      <alignment vertical="center"/>
    </xf>
    <xf numFmtId="44" fontId="12" fillId="0" borderId="58" xfId="0" applyNumberFormat="1" applyFont="1" applyBorder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8" fillId="2" borderId="44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0" fontId="7" fillId="0" borderId="3" xfId="0" applyNumberFormat="1" applyFont="1" applyBorder="1" applyAlignment="1">
      <alignment horizontal="center" vertical="center"/>
    </xf>
    <xf numFmtId="165" fontId="7" fillId="0" borderId="3" xfId="2" applyFont="1" applyBorder="1" applyAlignment="1">
      <alignment vertical="center"/>
    </xf>
    <xf numFmtId="0" fontId="0" fillId="0" borderId="3" xfId="0" applyBorder="1"/>
    <xf numFmtId="44" fontId="12" fillId="0" borderId="3" xfId="0" applyNumberFormat="1" applyFont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43" fontId="9" fillId="0" borderId="3" xfId="0" applyNumberFormat="1" applyFont="1" applyBorder="1" applyAlignment="1">
      <alignment horizontal="center" vertical="center"/>
    </xf>
    <xf numFmtId="44" fontId="18" fillId="2" borderId="3" xfId="4" applyNumberFormat="1" applyFont="1" applyFill="1" applyBorder="1" applyAlignment="1">
      <alignment vertical="center"/>
    </xf>
    <xf numFmtId="44" fontId="18" fillId="0" borderId="3" xfId="0" applyNumberFormat="1" applyFont="1" applyBorder="1" applyAlignment="1">
      <alignment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21" xfId="0" applyFont="1" applyFill="1" applyBorder="1" applyAlignment="1">
      <alignment horizontal="center" vertical="center" wrapText="1"/>
    </xf>
    <xf numFmtId="44" fontId="23" fillId="8" borderId="3" xfId="2" applyNumberFormat="1" applyFont="1" applyFill="1" applyBorder="1" applyAlignment="1">
      <alignment horizontal="right" vertical="center" wrapText="1"/>
    </xf>
    <xf numFmtId="164" fontId="23" fillId="8" borderId="32" xfId="4" applyFont="1" applyFill="1" applyBorder="1" applyAlignment="1">
      <alignment horizontal="right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3" xfId="13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9" fillId="2" borderId="45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vertical="center" wrapText="1"/>
    </xf>
    <xf numFmtId="0" fontId="18" fillId="2" borderId="44" xfId="13" applyFont="1" applyFill="1" applyBorder="1" applyAlignment="1">
      <alignment horizontal="center" vertical="center" wrapText="1"/>
    </xf>
    <xf numFmtId="165" fontId="9" fillId="0" borderId="44" xfId="2" applyFont="1" applyBorder="1" applyAlignment="1">
      <alignment vertical="center"/>
    </xf>
    <xf numFmtId="0" fontId="0" fillId="0" borderId="3" xfId="0" applyBorder="1" applyAlignment="1">
      <alignment horizontal="center"/>
    </xf>
    <xf numFmtId="44" fontId="18" fillId="0" borderId="1" xfId="0" applyNumberFormat="1" applyFont="1" applyBorder="1" applyAlignment="1">
      <alignment vertical="center"/>
    </xf>
    <xf numFmtId="44" fontId="10" fillId="0" borderId="3" xfId="4" applyNumberFormat="1" applyFont="1" applyBorder="1" applyAlignment="1">
      <alignment vertical="center"/>
    </xf>
    <xf numFmtId="0" fontId="22" fillId="2" borderId="3" xfId="0" applyFont="1" applyFill="1" applyBorder="1" applyAlignment="1">
      <alignment horizontal="left" vertical="center" wrapText="1"/>
    </xf>
    <xf numFmtId="0" fontId="22" fillId="2" borderId="15" xfId="0" applyFont="1" applyFill="1" applyBorder="1" applyAlignment="1">
      <alignment horizontal="left" vertical="center" wrapText="1"/>
    </xf>
    <xf numFmtId="0" fontId="22" fillId="5" borderId="51" xfId="0" applyFont="1" applyFill="1" applyBorder="1" applyAlignment="1">
      <alignment horizontal="left" vertical="center" wrapText="1"/>
    </xf>
    <xf numFmtId="0" fontId="22" fillId="5" borderId="52" xfId="0" applyFont="1" applyFill="1" applyBorder="1" applyAlignment="1">
      <alignment horizontal="left" vertical="center" wrapText="1"/>
    </xf>
    <xf numFmtId="0" fontId="22" fillId="5" borderId="61" xfId="0" applyFont="1" applyFill="1" applyBorder="1" applyAlignment="1">
      <alignment horizontal="left" vertical="center" wrapText="1"/>
    </xf>
    <xf numFmtId="49" fontId="23" fillId="8" borderId="28" xfId="0" applyNumberFormat="1" applyFont="1" applyFill="1" applyBorder="1" applyAlignment="1">
      <alignment horizontal="center" vertical="center"/>
    </xf>
    <xf numFmtId="49" fontId="23" fillId="8" borderId="24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2" fillId="4" borderId="49" xfId="0" applyFont="1" applyFill="1" applyBorder="1" applyAlignment="1">
      <alignment horizontal="center" vertical="center" wrapText="1"/>
    </xf>
    <xf numFmtId="0" fontId="2" fillId="4" borderId="52" xfId="0" applyFont="1" applyFill="1" applyBorder="1" applyAlignment="1">
      <alignment horizontal="center" vertical="center" wrapText="1"/>
    </xf>
    <xf numFmtId="49" fontId="23" fillId="8" borderId="49" xfId="0" applyNumberFormat="1" applyFont="1" applyFill="1" applyBorder="1" applyAlignment="1">
      <alignment horizontal="center" vertical="center"/>
    </xf>
    <xf numFmtId="49" fontId="23" fillId="8" borderId="52" xfId="0" applyNumberFormat="1" applyFont="1" applyFill="1" applyBorder="1" applyAlignment="1">
      <alignment horizontal="center" vertical="center"/>
    </xf>
    <xf numFmtId="49" fontId="23" fillId="8" borderId="38" xfId="0" applyNumberFormat="1" applyFont="1" applyFill="1" applyBorder="1" applyAlignment="1">
      <alignment horizontal="center" vertical="center"/>
    </xf>
    <xf numFmtId="49" fontId="23" fillId="8" borderId="21" xfId="0" applyNumberFormat="1" applyFont="1" applyFill="1" applyBorder="1" applyAlignment="1">
      <alignment horizontal="center" vertical="center"/>
    </xf>
    <xf numFmtId="49" fontId="23" fillId="8" borderId="22" xfId="0" applyNumberFormat="1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left" vertical="center" wrapText="1"/>
    </xf>
    <xf numFmtId="0" fontId="22" fillId="2" borderId="7" xfId="0" applyFont="1" applyFill="1" applyBorder="1" applyAlignment="1">
      <alignment horizontal="left" vertical="center" wrapText="1"/>
    </xf>
    <xf numFmtId="0" fontId="22" fillId="2" borderId="63" xfId="0" applyFont="1" applyFill="1" applyBorder="1" applyAlignment="1">
      <alignment horizontal="left" vertical="center" wrapText="1"/>
    </xf>
    <xf numFmtId="0" fontId="22" fillId="5" borderId="19" xfId="0" applyFont="1" applyFill="1" applyBorder="1" applyAlignment="1">
      <alignment horizontal="left" vertical="center" wrapText="1"/>
    </xf>
    <xf numFmtId="0" fontId="22" fillId="5" borderId="24" xfId="0" applyFont="1" applyFill="1" applyBorder="1" applyAlignment="1">
      <alignment horizontal="left" vertical="center" wrapText="1"/>
    </xf>
    <xf numFmtId="0" fontId="22" fillId="5" borderId="29" xfId="0" applyFont="1" applyFill="1" applyBorder="1" applyAlignment="1">
      <alignment horizontal="left" vertical="center" wrapText="1"/>
    </xf>
    <xf numFmtId="0" fontId="32" fillId="14" borderId="49" xfId="0" applyFont="1" applyFill="1" applyBorder="1" applyAlignment="1">
      <alignment horizontal="center" vertical="center" wrapText="1"/>
    </xf>
    <xf numFmtId="0" fontId="32" fillId="14" borderId="52" xfId="0" applyFont="1" applyFill="1" applyBorder="1" applyAlignment="1">
      <alignment horizontal="center" vertical="center" wrapText="1"/>
    </xf>
    <xf numFmtId="0" fontId="32" fillId="14" borderId="61" xfId="0" applyFont="1" applyFill="1" applyBorder="1" applyAlignment="1">
      <alignment horizontal="center" vertical="center" wrapText="1"/>
    </xf>
    <xf numFmtId="49" fontId="23" fillId="8" borderId="3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16" fillId="6" borderId="49" xfId="0" applyFont="1" applyFill="1" applyBorder="1" applyAlignment="1">
      <alignment horizontal="center" vertical="center"/>
    </xf>
    <xf numFmtId="0" fontId="16" fillId="6" borderId="52" xfId="0" applyFont="1" applyFill="1" applyBorder="1" applyAlignment="1">
      <alignment horizontal="center" vertical="center"/>
    </xf>
    <xf numFmtId="0" fontId="16" fillId="6" borderId="61" xfId="0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/>
    </xf>
    <xf numFmtId="0" fontId="5" fillId="0" borderId="45" xfId="0" applyFont="1" applyFill="1" applyBorder="1" applyAlignment="1">
      <alignment horizontal="left" vertical="center"/>
    </xf>
    <xf numFmtId="0" fontId="5" fillId="0" borderId="4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5" fillId="9" borderId="49" xfId="0" applyFont="1" applyFill="1" applyBorder="1" applyAlignment="1">
      <alignment horizontal="left" vertical="center"/>
    </xf>
    <xf numFmtId="0" fontId="5" fillId="9" borderId="52" xfId="0" applyFont="1" applyFill="1" applyBorder="1" applyAlignment="1">
      <alignment horizontal="left" vertical="center"/>
    </xf>
    <xf numFmtId="0" fontId="5" fillId="9" borderId="61" xfId="0" applyFont="1" applyFill="1" applyBorder="1" applyAlignment="1">
      <alignment horizontal="left" vertical="center"/>
    </xf>
    <xf numFmtId="0" fontId="0" fillId="0" borderId="17" xfId="0" applyBorder="1"/>
    <xf numFmtId="0" fontId="0" fillId="0" borderId="59" xfId="0" applyBorder="1"/>
    <xf numFmtId="0" fontId="5" fillId="0" borderId="1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63" xfId="0" applyFont="1" applyFill="1" applyBorder="1" applyAlignment="1">
      <alignment horizontal="left" vertical="center"/>
    </xf>
    <xf numFmtId="0" fontId="20" fillId="10" borderId="49" xfId="5" applyFont="1" applyFill="1" applyBorder="1" applyAlignment="1">
      <alignment horizontal="center" vertical="center" wrapText="1"/>
    </xf>
    <xf numFmtId="0" fontId="20" fillId="10" borderId="50" xfId="5" applyFont="1" applyFill="1" applyBorder="1" applyAlignment="1">
      <alignment horizontal="center" vertical="center" wrapText="1"/>
    </xf>
    <xf numFmtId="4" fontId="20" fillId="10" borderId="51" xfId="5" applyNumberFormat="1" applyFont="1" applyFill="1" applyBorder="1" applyAlignment="1">
      <alignment horizontal="left" vertical="center" wrapText="1"/>
    </xf>
    <xf numFmtId="4" fontId="20" fillId="10" borderId="52" xfId="5" applyNumberFormat="1" applyFont="1" applyFill="1" applyBorder="1" applyAlignment="1">
      <alignment horizontal="left" vertical="center" wrapText="1"/>
    </xf>
    <xf numFmtId="4" fontId="20" fillId="10" borderId="50" xfId="5" applyNumberFormat="1" applyFont="1" applyFill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center"/>
    </xf>
    <xf numFmtId="0" fontId="18" fillId="0" borderId="52" xfId="0" applyFont="1" applyBorder="1" applyAlignment="1">
      <alignment horizontal="left" vertical="center"/>
    </xf>
    <xf numFmtId="0" fontId="18" fillId="0" borderId="61" xfId="0" applyFont="1" applyBorder="1" applyAlignment="1">
      <alignment horizontal="left" vertical="center"/>
    </xf>
    <xf numFmtId="0" fontId="20" fillId="2" borderId="49" xfId="5" applyFont="1" applyFill="1" applyBorder="1" applyAlignment="1">
      <alignment horizontal="center" vertical="center" wrapText="1"/>
    </xf>
    <xf numFmtId="0" fontId="20" fillId="2" borderId="50" xfId="5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1" fillId="0" borderId="0" xfId="0" applyFont="1" applyBorder="1" applyAlignment="1">
      <alignment horizontal="left"/>
    </xf>
    <xf numFmtId="0" fontId="5" fillId="0" borderId="46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5" fillId="0" borderId="45" xfId="0" applyFont="1" applyBorder="1" applyAlignment="1">
      <alignment horizontal="left" wrapText="1"/>
    </xf>
    <xf numFmtId="0" fontId="14" fillId="3" borderId="14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44" fontId="13" fillId="0" borderId="30" xfId="2" applyNumberFormat="1" applyFont="1" applyBorder="1" applyAlignment="1">
      <alignment horizontal="center" vertical="center"/>
    </xf>
    <xf numFmtId="44" fontId="13" fillId="0" borderId="11" xfId="2" applyNumberFormat="1" applyFont="1" applyBorder="1" applyAlignment="1">
      <alignment horizontal="center" vertical="center"/>
    </xf>
    <xf numFmtId="10" fontId="26" fillId="0" borderId="33" xfId="9" applyNumberFormat="1" applyFont="1" applyBorder="1" applyAlignment="1">
      <alignment horizontal="center" vertical="center" wrapText="1"/>
    </xf>
    <xf numFmtId="10" fontId="26" fillId="0" borderId="12" xfId="9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10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164" fontId="8" fillId="0" borderId="31" xfId="10" applyNumberFormat="1" applyFont="1" applyBorder="1" applyAlignment="1">
      <alignment horizontal="center" vertical="center"/>
    </xf>
    <xf numFmtId="10" fontId="8" fillId="0" borderId="32" xfId="10" applyNumberFormat="1" applyFont="1" applyBorder="1" applyAlignment="1">
      <alignment horizontal="center" vertical="center"/>
    </xf>
    <xf numFmtId="10" fontId="14" fillId="0" borderId="31" xfId="0" applyNumberFormat="1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14" fillId="0" borderId="36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2" fillId="0" borderId="3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3" xfId="0" applyFont="1" applyBorder="1" applyAlignment="1">
      <alignment horizontal="left"/>
    </xf>
    <xf numFmtId="0" fontId="14" fillId="3" borderId="25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3" fillId="0" borderId="25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26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4" fillId="0" borderId="3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14" fontId="8" fillId="2" borderId="0" xfId="0" applyNumberFormat="1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/>
    </xf>
    <xf numFmtId="0" fontId="33" fillId="0" borderId="25" xfId="0" applyFont="1" applyBorder="1" applyAlignment="1">
      <alignment horizontal="center" wrapText="1"/>
    </xf>
    <xf numFmtId="0" fontId="33" fillId="0" borderId="9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3" fillId="0" borderId="28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29" xfId="0" applyFont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</cellXfs>
  <cellStyles count="17">
    <cellStyle name="Moeda" xfId="4" builtinId="4"/>
    <cellStyle name="Moeda 10" xfId="12"/>
    <cellStyle name="Moeda 11" xfId="15"/>
    <cellStyle name="Moeda 2 2 2" xfId="16"/>
    <cellStyle name="Normal" xfId="0" builtinId="0"/>
    <cellStyle name="Normal 10 10 2" xfId="6"/>
    <cellStyle name="Normal 2" xfId="1"/>
    <cellStyle name="Normal 2 2 3 3 4" xfId="7"/>
    <cellStyle name="Normal 3 7" xfId="13"/>
    <cellStyle name="Normal 5 2 2 2" xfId="14"/>
    <cellStyle name="Normal 5 2 2 3 2 2" xfId="5"/>
    <cellStyle name="Porcentagem" xfId="9" builtinId="5"/>
    <cellStyle name="Porcentagem 4" xfId="10"/>
    <cellStyle name="Separador de milhares" xfId="2" builtinId="3"/>
    <cellStyle name="Separador de milhares 10" xfId="3"/>
    <cellStyle name="Vírgula 2" xfId="11"/>
    <cellStyle name="Vírgula 5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42809</xdr:colOff>
      <xdr:row>0</xdr:row>
      <xdr:rowOff>64212</xdr:rowOff>
    </xdr:from>
    <xdr:to>
      <xdr:col>8</xdr:col>
      <xdr:colOff>1345405</xdr:colOff>
      <xdr:row>5</xdr:row>
      <xdr:rowOff>856179</xdr:rowOff>
    </xdr:to>
    <xdr:pic>
      <xdr:nvPicPr>
        <xdr:cNvPr id="4" name="Imagem 3" descr="top 1.pn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09" y="64212"/>
          <a:ext cx="16494971" cy="17444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6</xdr:col>
      <xdr:colOff>942975</xdr:colOff>
      <xdr:row>11</xdr:row>
      <xdr:rowOff>104775</xdr:rowOff>
    </xdr:to>
    <xdr:pic>
      <xdr:nvPicPr>
        <xdr:cNvPr id="2" name="Imagem 1" descr="top 1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04775"/>
          <a:ext cx="8372475" cy="2095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66136</xdr:rowOff>
    </xdr:from>
    <xdr:to>
      <xdr:col>13</xdr:col>
      <xdr:colOff>900165</xdr:colOff>
      <xdr:row>8</xdr:row>
      <xdr:rowOff>240155</xdr:rowOff>
    </xdr:to>
    <xdr:pic>
      <xdr:nvPicPr>
        <xdr:cNvPr id="4" name="Imagem 3" descr="top 1.png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136"/>
          <a:ext cx="14863187" cy="168127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9</xdr:col>
      <xdr:colOff>558341</xdr:colOff>
      <xdr:row>20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6044740" cy="39433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552450</xdr:colOff>
      <xdr:row>0</xdr:row>
      <xdr:rowOff>9525</xdr:rowOff>
    </xdr:from>
    <xdr:to>
      <xdr:col>17</xdr:col>
      <xdr:colOff>542925</xdr:colOff>
      <xdr:row>20</xdr:row>
      <xdr:rowOff>123825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38850" y="9525"/>
          <a:ext cx="4867275" cy="3924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9525</xdr:colOff>
      <xdr:row>0</xdr:row>
      <xdr:rowOff>1</xdr:rowOff>
    </xdr:from>
    <xdr:to>
      <xdr:col>33</xdr:col>
      <xdr:colOff>76200</xdr:colOff>
      <xdr:row>20</xdr:row>
      <xdr:rowOff>114301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982325" y="1"/>
          <a:ext cx="9210675" cy="39243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1</xdr:colOff>
      <xdr:row>26</xdr:row>
      <xdr:rowOff>19050</xdr:rowOff>
    </xdr:from>
    <xdr:to>
      <xdr:col>9</xdr:col>
      <xdr:colOff>590551</xdr:colOff>
      <xdr:row>57</xdr:row>
      <xdr:rowOff>28575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" y="5172075"/>
          <a:ext cx="6076950" cy="59150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10</xdr:col>
      <xdr:colOff>1</xdr:colOff>
      <xdr:row>25</xdr:row>
      <xdr:rowOff>180976</xdr:rowOff>
    </xdr:from>
    <xdr:to>
      <xdr:col>18</xdr:col>
      <xdr:colOff>76200</xdr:colOff>
      <xdr:row>57</xdr:row>
      <xdr:rowOff>123826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96001" y="5143501"/>
          <a:ext cx="4952999" cy="60388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18</xdr:col>
      <xdr:colOff>66674</xdr:colOff>
      <xdr:row>26</xdr:row>
      <xdr:rowOff>1</xdr:rowOff>
    </xdr:from>
    <xdr:to>
      <xdr:col>33</xdr:col>
      <xdr:colOff>38099</xdr:colOff>
      <xdr:row>57</xdr:row>
      <xdr:rowOff>95251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1039474" y="5153026"/>
          <a:ext cx="9115425" cy="6000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2\RAYSSA\PRA&#199;A%20MATRIZ\MODELOS\PROCESSO%20LIC\REV%2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&#243;pia%20de%20PLANILHA%20OR&#199;AMENT&#193;RIA%20-%20MUR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uciano\Downloads\PLANILHA%20OR&#199;AMENT&#193;RIA%20-%20JOSE%20DI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2\RAYSSA\ESCOLA%20ARGENITA%20-%20REFORMA\LICITA&#199;&#195;O\PLANILHA%20OR&#199;AMENT&#193;RIA%20-%20E.%20M.%20PEDRO%20ALVES%20DE%20PAIVA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NAO DESONERADO"/>
      <sheetName val="SUDECAP DESONERADO"/>
      <sheetName val="SUDECAPx"/>
      <sheetName val="SINAPIx"/>
      <sheetName val="SINAPI_Insumosx"/>
      <sheetName val="SUDECAP NAO DESONERADO"/>
      <sheetName val="CAPA 0000"/>
      <sheetName val="BDI TCU 2622 - EDIF COM DESONER"/>
      <sheetName val="BDI TCU 2622 - EDIF SEM DESONER"/>
      <sheetName val="CAPA 000"/>
      <sheetName val="QCI"/>
      <sheetName val="SINAPI DESONERADO"/>
      <sheetName val="SETOP DESONERADO"/>
      <sheetName val="PLANILHA ORÇAMENTARIA"/>
      <sheetName val="Planilha1"/>
      <sheetName val="RESUMO"/>
      <sheetName val="CAPA 3"/>
      <sheetName val="CRONOGRAMA F"/>
      <sheetName val="CRONOGRAMA FF"/>
      <sheetName val="CRONOGRAMA "/>
      <sheetName val="CAPA 4"/>
      <sheetName val="CPU"/>
      <sheetName val="CPU_ADM LOCAL"/>
      <sheetName val="CPU_ADMINISTRACAO LOCAL"/>
      <sheetName val="RESUMO ADMINISTRAÇÃO LOCAL "/>
      <sheetName val="CAPA 5"/>
      <sheetName val="MEMÓRIA DE CÁLCU_XXXXXX"/>
      <sheetName val="LQ"/>
      <sheetName val="PLANILHA ORÇAMENTARIA_Solar"/>
      <sheetName val="Plan1"/>
      <sheetName val="MEMÓRIA DE CÁLCULO"/>
      <sheetName val="LEVANT QUANT"/>
      <sheetName val="MURO DE ARRIMO E ESCADA"/>
      <sheetName val="CAPA 6"/>
      <sheetName val="CURV ABC DE SERVIÇO"/>
      <sheetName val="CAPA 7"/>
      <sheetName val="CPU_MODELO"/>
      <sheetName val="COTAÇÕES"/>
      <sheetName val="listas ref"/>
      <sheetName val="CPU (RACSUNHO)"/>
      <sheetName val="PLANILHA abc rascunho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</sheetData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CRONOGRAMA"/>
      <sheetName val="Plan1"/>
    </sheetNames>
    <sheetDataSet>
      <sheetData sheetId="0"/>
      <sheetData sheetId="1">
        <row r="23">
          <cell r="B23" t="str">
            <v>IBIÁ,  25 DE ABRIL DE  2023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CRONOGRAMA"/>
      <sheetName val="COMP."/>
      <sheetName val="COMP.01"/>
    </sheetNames>
    <sheetDataSet>
      <sheetData sheetId="0">
        <row r="8">
          <cell r="A8" t="str">
            <v xml:space="preserve">PROJETO: REFORMA DE BLOCO ESCOLAR ESCOLA M. JOSÉ DIAS DOS REIS </v>
          </cell>
        </row>
        <row r="9">
          <cell r="A9" t="str">
            <v>LOCAL: - IBIÁ/MG</v>
          </cell>
        </row>
        <row r="11">
          <cell r="A11" t="str">
            <v xml:space="preserve">REFERÊNCIA: SINAPI  08/2022      SETOP 06/2022           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CRONOGRAMA"/>
      <sheetName val="COMPOSIÇÃO"/>
    </sheetNames>
    <sheetDataSet>
      <sheetData sheetId="0">
        <row r="8">
          <cell r="A8" t="str">
            <v>PROJETO: REFORMA ESCOLA MUNICIPAL PEDRO ALVES DE PAIVA - BLOCO 02</v>
          </cell>
        </row>
        <row r="10">
          <cell r="A10" t="str">
            <v>PROPONENTE: PREFEITURA MUNICIPAL DE IBIA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6"/>
  <sheetViews>
    <sheetView tabSelected="1" view="pageBreakPreview" topLeftCell="A172" zoomScale="85" zoomScaleSheetLayoutView="85" workbookViewId="0">
      <selection activeCell="D180" sqref="D180"/>
    </sheetView>
  </sheetViews>
  <sheetFormatPr defaultRowHeight="15"/>
  <cols>
    <col min="1" max="1" width="9.28515625" style="2" bestFit="1" customWidth="1"/>
    <col min="2" max="2" width="7.85546875" style="2" customWidth="1"/>
    <col min="3" max="3" width="130.42578125" customWidth="1"/>
    <col min="4" max="4" width="24.28515625" style="2" customWidth="1"/>
    <col min="5" max="5" width="8.85546875" style="2" customWidth="1"/>
    <col min="6" max="6" width="15.7109375" style="3" customWidth="1"/>
    <col min="7" max="7" width="15" style="1" bestFit="1" customWidth="1"/>
    <col min="8" max="8" width="16.42578125" customWidth="1"/>
    <col min="9" max="9" width="20.85546875" bestFit="1" customWidth="1"/>
    <col min="10" max="10" width="16.42578125" bestFit="1" customWidth="1"/>
    <col min="11" max="11" width="15.42578125" bestFit="1" customWidth="1"/>
    <col min="12" max="12" width="14.85546875" bestFit="1" customWidth="1"/>
    <col min="13" max="13" width="15.28515625" bestFit="1" customWidth="1"/>
    <col min="14" max="14" width="9.5703125" bestFit="1" customWidth="1"/>
    <col min="16" max="16" width="12.7109375" bestFit="1" customWidth="1"/>
  </cols>
  <sheetData>
    <row r="1" spans="1:9">
      <c r="A1" s="390"/>
      <c r="B1" s="391"/>
      <c r="C1" s="391"/>
      <c r="D1" s="391"/>
      <c r="E1" s="391"/>
      <c r="F1" s="391"/>
      <c r="G1" s="391"/>
      <c r="H1" s="391"/>
      <c r="I1" s="392"/>
    </row>
    <row r="2" spans="1:9">
      <c r="A2" s="393"/>
      <c r="B2" s="394"/>
      <c r="C2" s="394"/>
      <c r="D2" s="394"/>
      <c r="E2" s="394"/>
      <c r="F2" s="394"/>
      <c r="G2" s="394"/>
      <c r="H2" s="394"/>
      <c r="I2" s="395"/>
    </row>
    <row r="3" spans="1:9">
      <c r="A3" s="393"/>
      <c r="B3" s="394"/>
      <c r="C3" s="394"/>
      <c r="D3" s="394"/>
      <c r="E3" s="394"/>
      <c r="F3" s="394"/>
      <c r="G3" s="394"/>
      <c r="H3" s="394"/>
      <c r="I3" s="395"/>
    </row>
    <row r="4" spans="1:9">
      <c r="A4" s="393"/>
      <c r="B4" s="394"/>
      <c r="C4" s="394"/>
      <c r="D4" s="394"/>
      <c r="E4" s="394"/>
      <c r="F4" s="394"/>
      <c r="G4" s="394"/>
      <c r="H4" s="394"/>
      <c r="I4" s="395"/>
    </row>
    <row r="5" spans="1:9">
      <c r="A5" s="393"/>
      <c r="B5" s="394"/>
      <c r="C5" s="394"/>
      <c r="D5" s="394"/>
      <c r="E5" s="394"/>
      <c r="F5" s="394"/>
      <c r="G5" s="394"/>
      <c r="H5" s="394"/>
      <c r="I5" s="395"/>
    </row>
    <row r="6" spans="1:9" ht="70.5" customHeight="1" thickBot="1">
      <c r="A6" s="396"/>
      <c r="B6" s="397"/>
      <c r="C6" s="397"/>
      <c r="D6" s="397"/>
      <c r="E6" s="397"/>
      <c r="F6" s="397"/>
      <c r="G6" s="397"/>
      <c r="H6" s="397"/>
      <c r="I6" s="398"/>
    </row>
    <row r="7" spans="1:9" ht="27" customHeight="1" thickBot="1">
      <c r="A7" s="399" t="s">
        <v>321</v>
      </c>
      <c r="B7" s="400"/>
      <c r="C7" s="400"/>
      <c r="D7" s="400"/>
      <c r="E7" s="400"/>
      <c r="F7" s="400"/>
      <c r="G7" s="400"/>
      <c r="H7" s="400"/>
      <c r="I7" s="401"/>
    </row>
    <row r="8" spans="1:9" ht="21" customHeight="1" thickBot="1">
      <c r="A8" s="420" t="s">
        <v>320</v>
      </c>
      <c r="B8" s="421"/>
      <c r="C8" s="421"/>
      <c r="D8" s="421"/>
      <c r="E8" s="421"/>
      <c r="F8" s="403"/>
      <c r="G8" s="403"/>
      <c r="H8" s="403"/>
      <c r="I8" s="422"/>
    </row>
    <row r="9" spans="1:9" ht="27" customHeight="1" thickBot="1">
      <c r="A9" s="415" t="s">
        <v>332</v>
      </c>
      <c r="B9" s="416"/>
      <c r="C9" s="416"/>
      <c r="D9" s="416"/>
      <c r="E9" s="417"/>
      <c r="F9" s="405" t="s">
        <v>538</v>
      </c>
      <c r="G9" s="418"/>
      <c r="H9" s="418"/>
      <c r="I9" s="419"/>
    </row>
    <row r="10" spans="1:9" ht="21" customHeight="1">
      <c r="A10" s="402" t="s">
        <v>527</v>
      </c>
      <c r="B10" s="403"/>
      <c r="C10" s="403"/>
      <c r="D10" s="403"/>
      <c r="E10" s="403"/>
      <c r="F10" s="404" t="s">
        <v>36</v>
      </c>
      <c r="G10" s="405"/>
      <c r="H10" s="405"/>
      <c r="I10" s="406"/>
    </row>
    <row r="11" spans="1:9" ht="21" customHeight="1">
      <c r="A11" s="407" t="s">
        <v>316</v>
      </c>
      <c r="B11" s="408"/>
      <c r="C11" s="408"/>
      <c r="D11" s="408"/>
      <c r="E11" s="408"/>
      <c r="F11" s="190"/>
      <c r="G11" s="24"/>
      <c r="H11" s="189"/>
      <c r="I11" s="251"/>
    </row>
    <row r="12" spans="1:9" ht="18" customHeight="1">
      <c r="A12" s="407" t="s">
        <v>536</v>
      </c>
      <c r="B12" s="408"/>
      <c r="C12" s="408"/>
      <c r="D12" s="408"/>
      <c r="E12" s="408"/>
      <c r="F12" s="409" t="s">
        <v>37</v>
      </c>
      <c r="G12" s="411" t="s">
        <v>38</v>
      </c>
      <c r="H12" s="189" t="s">
        <v>39</v>
      </c>
      <c r="I12" s="252" t="s">
        <v>40</v>
      </c>
    </row>
    <row r="13" spans="1:9" ht="21.75" customHeight="1" thickBot="1">
      <c r="A13" s="413" t="s">
        <v>106</v>
      </c>
      <c r="B13" s="414"/>
      <c r="C13" s="414"/>
      <c r="D13" s="414"/>
      <c r="E13" s="414"/>
      <c r="F13" s="410"/>
      <c r="G13" s="412"/>
      <c r="H13" s="24" t="s">
        <v>41</v>
      </c>
      <c r="I13" s="253">
        <v>0.3</v>
      </c>
    </row>
    <row r="14" spans="1:9" ht="27.75" customHeight="1" thickBot="1">
      <c r="A14" s="191" t="s">
        <v>74</v>
      </c>
      <c r="B14" s="192" t="s">
        <v>0</v>
      </c>
      <c r="C14" s="193" t="s">
        <v>1</v>
      </c>
      <c r="D14" s="194" t="s">
        <v>105</v>
      </c>
      <c r="E14" s="194" t="s">
        <v>2</v>
      </c>
      <c r="F14" s="195" t="s">
        <v>3</v>
      </c>
      <c r="G14" s="196" t="s">
        <v>4</v>
      </c>
      <c r="H14" s="194" t="s">
        <v>6</v>
      </c>
      <c r="I14" s="197" t="s">
        <v>5</v>
      </c>
    </row>
    <row r="15" spans="1:9" ht="27" customHeight="1" thickBot="1">
      <c r="A15" s="201" t="s">
        <v>75</v>
      </c>
      <c r="B15" s="202">
        <v>1</v>
      </c>
      <c r="C15" s="367" t="s">
        <v>93</v>
      </c>
      <c r="D15" s="368"/>
      <c r="E15" s="368"/>
      <c r="F15" s="368"/>
      <c r="G15" s="368"/>
      <c r="H15" s="368"/>
      <c r="I15" s="369"/>
    </row>
    <row r="16" spans="1:9" ht="19.5" customHeight="1">
      <c r="A16" s="254">
        <v>1</v>
      </c>
      <c r="B16" s="62" t="s">
        <v>14</v>
      </c>
      <c r="C16" s="198" t="s">
        <v>186</v>
      </c>
      <c r="D16" s="54" t="s">
        <v>185</v>
      </c>
      <c r="E16" s="199">
        <v>3.0000000000000001E-3</v>
      </c>
      <c r="F16" s="200">
        <v>1</v>
      </c>
      <c r="G16" s="55">
        <v>6387.78</v>
      </c>
      <c r="H16" s="34">
        <f>ROUND(G16*1.3,2)</f>
        <v>8304.11</v>
      </c>
      <c r="I16" s="255">
        <f>ROUND(H16*F16,2)</f>
        <v>8304.11</v>
      </c>
    </row>
    <row r="17" spans="1:11" ht="38.25">
      <c r="A17" s="256">
        <v>2</v>
      </c>
      <c r="B17" s="62" t="s">
        <v>59</v>
      </c>
      <c r="C17" s="140" t="s">
        <v>220</v>
      </c>
      <c r="D17" s="54" t="s">
        <v>528</v>
      </c>
      <c r="E17" s="141" t="s">
        <v>2</v>
      </c>
      <c r="F17" s="142">
        <v>1</v>
      </c>
      <c r="G17" s="60">
        <v>1367.14</v>
      </c>
      <c r="H17" s="34">
        <f>ROUND(G17*1.3,2)</f>
        <v>1777.28</v>
      </c>
      <c r="I17" s="257">
        <f>ROUND(H17*F17,2)</f>
        <v>1777.28</v>
      </c>
    </row>
    <row r="18" spans="1:11" ht="43.5" customHeight="1">
      <c r="A18" s="256">
        <v>3</v>
      </c>
      <c r="B18" s="62" t="s">
        <v>97</v>
      </c>
      <c r="C18" s="140" t="s">
        <v>228</v>
      </c>
      <c r="D18" s="147" t="s">
        <v>142</v>
      </c>
      <c r="E18" s="185" t="s">
        <v>44</v>
      </c>
      <c r="F18" s="143">
        <v>562.23</v>
      </c>
      <c r="G18" s="145">
        <v>57.49</v>
      </c>
      <c r="H18" s="34">
        <f t="shared" ref="H18:H33" si="0">ROUND(G18*1.3,2)</f>
        <v>74.739999999999995</v>
      </c>
      <c r="I18" s="257">
        <f>ROUND(H18*F18,2)</f>
        <v>42021.07</v>
      </c>
      <c r="J18">
        <f>(99.96+27.7+99.5+28.4)</f>
        <v>255.56</v>
      </c>
      <c r="K18" t="s">
        <v>333</v>
      </c>
    </row>
    <row r="19" spans="1:11" ht="54" customHeight="1">
      <c r="A19" s="256">
        <v>4</v>
      </c>
      <c r="B19" s="62" t="s">
        <v>98</v>
      </c>
      <c r="C19" s="140" t="s">
        <v>222</v>
      </c>
      <c r="D19" s="147" t="s">
        <v>221</v>
      </c>
      <c r="E19" s="141" t="s">
        <v>141</v>
      </c>
      <c r="F19" s="144">
        <v>8</v>
      </c>
      <c r="G19" s="145">
        <v>1121.54</v>
      </c>
      <c r="H19" s="34">
        <f t="shared" si="0"/>
        <v>1458</v>
      </c>
      <c r="I19" s="257">
        <f t="shared" ref="I19:I22" si="1">ROUND(H19*F19,2)</f>
        <v>11664</v>
      </c>
    </row>
    <row r="20" spans="1:11" ht="38.25">
      <c r="A20" s="256">
        <v>5</v>
      </c>
      <c r="B20" s="62" t="s">
        <v>149</v>
      </c>
      <c r="C20" s="140" t="s">
        <v>224</v>
      </c>
      <c r="D20" s="147" t="s">
        <v>223</v>
      </c>
      <c r="E20" s="141" t="s">
        <v>141</v>
      </c>
      <c r="F20" s="144">
        <v>8</v>
      </c>
      <c r="G20" s="145">
        <v>721.22</v>
      </c>
      <c r="H20" s="34">
        <f t="shared" si="0"/>
        <v>937.59</v>
      </c>
      <c r="I20" s="257">
        <f t="shared" si="1"/>
        <v>7500.72</v>
      </c>
    </row>
    <row r="21" spans="1:11" ht="25.5">
      <c r="A21" s="256">
        <v>6</v>
      </c>
      <c r="B21" s="62" t="s">
        <v>150</v>
      </c>
      <c r="C21" s="140" t="s">
        <v>226</v>
      </c>
      <c r="D21" s="147" t="s">
        <v>225</v>
      </c>
      <c r="E21" s="141" t="s">
        <v>141</v>
      </c>
      <c r="F21" s="144">
        <v>8</v>
      </c>
      <c r="G21" s="145">
        <v>836.4</v>
      </c>
      <c r="H21" s="34">
        <f t="shared" si="0"/>
        <v>1087.32</v>
      </c>
      <c r="I21" s="257">
        <f t="shared" si="1"/>
        <v>8698.56</v>
      </c>
    </row>
    <row r="22" spans="1:11" ht="25.5">
      <c r="A22" s="256">
        <v>7</v>
      </c>
      <c r="B22" s="62" t="s">
        <v>151</v>
      </c>
      <c r="C22" s="140" t="s">
        <v>187</v>
      </c>
      <c r="D22" s="151" t="s">
        <v>188</v>
      </c>
      <c r="E22" s="141" t="s">
        <v>2</v>
      </c>
      <c r="F22" s="144">
        <v>2</v>
      </c>
      <c r="G22" s="145">
        <v>1524.82</v>
      </c>
      <c r="H22" s="34">
        <f t="shared" si="0"/>
        <v>1982.27</v>
      </c>
      <c r="I22" s="257">
        <f t="shared" si="1"/>
        <v>3964.54</v>
      </c>
    </row>
    <row r="23" spans="1:11" ht="25.5">
      <c r="A23" s="256">
        <v>8</v>
      </c>
      <c r="B23" s="62" t="s">
        <v>152</v>
      </c>
      <c r="C23" s="140" t="s">
        <v>213</v>
      </c>
      <c r="D23" s="139" t="s">
        <v>143</v>
      </c>
      <c r="E23" s="35" t="s">
        <v>2</v>
      </c>
      <c r="F23" s="142">
        <v>1</v>
      </c>
      <c r="G23" s="145">
        <v>375.66</v>
      </c>
      <c r="H23" s="34">
        <f t="shared" si="0"/>
        <v>488.36</v>
      </c>
      <c r="I23" s="257">
        <f t="shared" ref="I23:I33" si="2">ROUND(H23*F23,2)</f>
        <v>488.36</v>
      </c>
    </row>
    <row r="24" spans="1:11" ht="25.5">
      <c r="A24" s="256">
        <v>9</v>
      </c>
      <c r="B24" s="62" t="s">
        <v>153</v>
      </c>
      <c r="C24" s="140" t="s">
        <v>145</v>
      </c>
      <c r="D24" s="139" t="s">
        <v>144</v>
      </c>
      <c r="E24" s="35" t="s">
        <v>2</v>
      </c>
      <c r="F24" s="142">
        <v>1</v>
      </c>
      <c r="G24" s="145">
        <v>1154.49</v>
      </c>
      <c r="H24" s="34">
        <f t="shared" si="0"/>
        <v>1500.84</v>
      </c>
      <c r="I24" s="257">
        <f t="shared" si="2"/>
        <v>1500.84</v>
      </c>
    </row>
    <row r="25" spans="1:11">
      <c r="A25" s="256">
        <v>10</v>
      </c>
      <c r="B25" s="62" t="s">
        <v>154</v>
      </c>
      <c r="C25" s="140" t="s">
        <v>350</v>
      </c>
      <c r="D25" s="139" t="s">
        <v>343</v>
      </c>
      <c r="E25" s="188" t="s">
        <v>230</v>
      </c>
      <c r="F25" s="142">
        <v>2</v>
      </c>
      <c r="G25" s="145">
        <v>1111.46</v>
      </c>
      <c r="H25" s="34">
        <f t="shared" si="0"/>
        <v>1444.9</v>
      </c>
      <c r="I25" s="257">
        <f t="shared" si="2"/>
        <v>2889.8</v>
      </c>
    </row>
    <row r="26" spans="1:11">
      <c r="A26" s="256">
        <v>11</v>
      </c>
      <c r="B26" s="62" t="s">
        <v>155</v>
      </c>
      <c r="C26" s="140" t="s">
        <v>351</v>
      </c>
      <c r="D26" s="139" t="s">
        <v>344</v>
      </c>
      <c r="E26" s="188" t="s">
        <v>230</v>
      </c>
      <c r="F26" s="142">
        <v>1</v>
      </c>
      <c r="G26" s="145">
        <v>602.05999999999995</v>
      </c>
      <c r="H26" s="34">
        <f t="shared" si="0"/>
        <v>782.68</v>
      </c>
      <c r="I26" s="257">
        <f t="shared" si="2"/>
        <v>782.68</v>
      </c>
    </row>
    <row r="27" spans="1:11">
      <c r="A27" s="256">
        <v>12</v>
      </c>
      <c r="B27" s="62" t="s">
        <v>194</v>
      </c>
      <c r="C27" s="140" t="s">
        <v>227</v>
      </c>
      <c r="D27" s="151" t="s">
        <v>193</v>
      </c>
      <c r="E27" s="188" t="s">
        <v>230</v>
      </c>
      <c r="F27" s="142">
        <v>3</v>
      </c>
      <c r="G27" s="145">
        <v>1768.4</v>
      </c>
      <c r="H27" s="34">
        <f t="shared" si="0"/>
        <v>2298.92</v>
      </c>
      <c r="I27" s="257">
        <f t="shared" si="2"/>
        <v>6896.76</v>
      </c>
    </row>
    <row r="28" spans="1:11" ht="15.75" thickBot="1">
      <c r="A28" s="256">
        <v>13</v>
      </c>
      <c r="B28" s="62" t="s">
        <v>231</v>
      </c>
      <c r="C28" s="140" t="s">
        <v>449</v>
      </c>
      <c r="D28" s="139" t="s">
        <v>229</v>
      </c>
      <c r="E28" s="188" t="s">
        <v>230</v>
      </c>
      <c r="F28" s="142">
        <v>3</v>
      </c>
      <c r="G28" s="212">
        <v>1528.35</v>
      </c>
      <c r="H28" s="34">
        <f t="shared" si="0"/>
        <v>1986.86</v>
      </c>
      <c r="I28" s="257">
        <f t="shared" si="2"/>
        <v>5960.58</v>
      </c>
    </row>
    <row r="29" spans="1:11" ht="20.25" customHeight="1" thickBot="1">
      <c r="A29" s="201"/>
      <c r="B29" s="202"/>
      <c r="C29" s="367" t="s">
        <v>540</v>
      </c>
      <c r="D29" s="368"/>
      <c r="E29" s="368"/>
      <c r="F29" s="368"/>
      <c r="G29" s="368"/>
      <c r="H29" s="368"/>
      <c r="I29" s="369"/>
    </row>
    <row r="30" spans="1:11">
      <c r="A30" s="256">
        <v>14</v>
      </c>
      <c r="B30" s="25" t="s">
        <v>341</v>
      </c>
      <c r="C30" s="140" t="s">
        <v>339</v>
      </c>
      <c r="D30" s="151" t="s">
        <v>338</v>
      </c>
      <c r="E30" s="141" t="s">
        <v>2</v>
      </c>
      <c r="F30" s="142">
        <v>18</v>
      </c>
      <c r="G30" s="212">
        <v>75.37</v>
      </c>
      <c r="H30" s="34">
        <f t="shared" si="0"/>
        <v>97.98</v>
      </c>
      <c r="I30" s="257">
        <f t="shared" si="2"/>
        <v>1763.64</v>
      </c>
    </row>
    <row r="31" spans="1:11">
      <c r="A31" s="256">
        <v>15</v>
      </c>
      <c r="B31" s="25" t="s">
        <v>342</v>
      </c>
      <c r="C31" s="140" t="s">
        <v>340</v>
      </c>
      <c r="D31" s="151">
        <v>90781</v>
      </c>
      <c r="E31" s="188" t="s">
        <v>95</v>
      </c>
      <c r="F31" s="142">
        <v>120</v>
      </c>
      <c r="G31" s="314">
        <v>37.75</v>
      </c>
      <c r="H31" s="34">
        <f t="shared" si="0"/>
        <v>49.08</v>
      </c>
      <c r="I31" s="257">
        <f t="shared" si="2"/>
        <v>5889.6</v>
      </c>
    </row>
    <row r="32" spans="1:11" ht="19.5" customHeight="1">
      <c r="A32" s="256">
        <v>16</v>
      </c>
      <c r="B32" s="25" t="s">
        <v>345</v>
      </c>
      <c r="C32" s="140" t="s">
        <v>347</v>
      </c>
      <c r="D32" s="147" t="s">
        <v>94</v>
      </c>
      <c r="E32" s="188" t="s">
        <v>95</v>
      </c>
      <c r="F32" s="142">
        <v>640</v>
      </c>
      <c r="G32" s="145">
        <v>110.33</v>
      </c>
      <c r="H32" s="34">
        <f t="shared" si="0"/>
        <v>143.43</v>
      </c>
      <c r="I32" s="257">
        <f t="shared" si="2"/>
        <v>91795.199999999997</v>
      </c>
    </row>
    <row r="33" spans="1:9" ht="13.5" customHeight="1" thickBot="1">
      <c r="A33" s="258">
        <v>17</v>
      </c>
      <c r="B33" s="25" t="s">
        <v>346</v>
      </c>
      <c r="C33" s="203" t="s">
        <v>184</v>
      </c>
      <c r="D33" s="61" t="s">
        <v>96</v>
      </c>
      <c r="E33" s="30" t="s">
        <v>112</v>
      </c>
      <c r="F33" s="204">
        <v>8</v>
      </c>
      <c r="G33" s="213">
        <v>8822.07</v>
      </c>
      <c r="H33" s="205">
        <f t="shared" si="0"/>
        <v>11468.69</v>
      </c>
      <c r="I33" s="259">
        <f t="shared" si="2"/>
        <v>91749.52</v>
      </c>
    </row>
    <row r="34" spans="1:9" ht="30" customHeight="1" thickBot="1">
      <c r="A34" s="375" t="s">
        <v>31</v>
      </c>
      <c r="B34" s="376"/>
      <c r="C34" s="376"/>
      <c r="D34" s="376"/>
      <c r="E34" s="376"/>
      <c r="F34" s="376"/>
      <c r="G34" s="376"/>
      <c r="H34" s="376"/>
      <c r="I34" s="209">
        <f>SUM(I16:I33)</f>
        <v>293647.26</v>
      </c>
    </row>
    <row r="35" spans="1:9" ht="30.75" customHeight="1" thickBot="1">
      <c r="A35" s="201" t="s">
        <v>75</v>
      </c>
      <c r="B35" s="202">
        <v>2</v>
      </c>
      <c r="C35" s="367" t="s">
        <v>334</v>
      </c>
      <c r="D35" s="368"/>
      <c r="E35" s="368"/>
      <c r="F35" s="368"/>
      <c r="G35" s="368"/>
      <c r="H35" s="368"/>
      <c r="I35" s="369"/>
    </row>
    <row r="36" spans="1:9" ht="30.75" customHeight="1">
      <c r="A36" s="254">
        <v>18</v>
      </c>
      <c r="B36" s="62" t="s">
        <v>18</v>
      </c>
      <c r="C36" s="206" t="s">
        <v>337</v>
      </c>
      <c r="D36" s="54">
        <v>98525</v>
      </c>
      <c r="E36" s="315" t="s">
        <v>44</v>
      </c>
      <c r="F36" s="200">
        <v>2756.15</v>
      </c>
      <c r="G36" s="214">
        <v>0.39</v>
      </c>
      <c r="H36" s="55">
        <f t="shared" ref="H36:H42" si="3">ROUND(G36*1.3,2)</f>
        <v>0.51</v>
      </c>
      <c r="I36" s="55">
        <f t="shared" ref="I36" si="4">ROUND(H36*F36,2)</f>
        <v>1405.64</v>
      </c>
    </row>
    <row r="37" spans="1:9" ht="32.25" customHeight="1">
      <c r="A37" s="254">
        <v>19</v>
      </c>
      <c r="B37" s="62" t="s">
        <v>70</v>
      </c>
      <c r="C37" s="206" t="s">
        <v>349</v>
      </c>
      <c r="D37" s="54" t="s">
        <v>335</v>
      </c>
      <c r="E37" s="35" t="s">
        <v>53</v>
      </c>
      <c r="F37" s="200">
        <v>415.2</v>
      </c>
      <c r="G37" s="60">
        <v>3.74</v>
      </c>
      <c r="H37" s="55">
        <f t="shared" si="3"/>
        <v>4.8600000000000003</v>
      </c>
      <c r="I37" s="34">
        <f t="shared" ref="I37:I42" si="5">ROUND(H37*F37,2)</f>
        <v>2017.87</v>
      </c>
    </row>
    <row r="38" spans="1:9" ht="24" customHeight="1">
      <c r="A38" s="256">
        <v>20</v>
      </c>
      <c r="B38" s="62" t="s">
        <v>28</v>
      </c>
      <c r="C38" s="66" t="s">
        <v>348</v>
      </c>
      <c r="D38" s="54" t="s">
        <v>336</v>
      </c>
      <c r="E38" s="30" t="s">
        <v>53</v>
      </c>
      <c r="F38" s="36">
        <v>254</v>
      </c>
      <c r="G38" s="60">
        <v>8.73</v>
      </c>
      <c r="H38" s="34">
        <f t="shared" si="3"/>
        <v>11.35</v>
      </c>
      <c r="I38" s="255">
        <f t="shared" si="5"/>
        <v>2882.9</v>
      </c>
    </row>
    <row r="39" spans="1:9" ht="25.5">
      <c r="A39" s="256">
        <v>21</v>
      </c>
      <c r="B39" s="62" t="s">
        <v>146</v>
      </c>
      <c r="C39" s="66" t="s">
        <v>354</v>
      </c>
      <c r="D39" s="54" t="s">
        <v>76</v>
      </c>
      <c r="E39" s="30" t="s">
        <v>44</v>
      </c>
      <c r="F39" s="36">
        <v>2792.84</v>
      </c>
      <c r="G39" s="60">
        <v>4.49</v>
      </c>
      <c r="H39" s="34">
        <f t="shared" si="3"/>
        <v>5.84</v>
      </c>
      <c r="I39" s="255">
        <f t="shared" si="5"/>
        <v>16310.19</v>
      </c>
    </row>
    <row r="40" spans="1:9" ht="21.75" customHeight="1">
      <c r="A40" s="256">
        <v>22</v>
      </c>
      <c r="B40" s="62" t="s">
        <v>147</v>
      </c>
      <c r="C40" s="66" t="s">
        <v>159</v>
      </c>
      <c r="D40" s="54">
        <v>98527</v>
      </c>
      <c r="E40" s="141" t="s">
        <v>2</v>
      </c>
      <c r="F40" s="29">
        <v>5</v>
      </c>
      <c r="G40" s="60">
        <v>182.63</v>
      </c>
      <c r="H40" s="34">
        <f t="shared" si="3"/>
        <v>237.42</v>
      </c>
      <c r="I40" s="257">
        <f t="shared" si="5"/>
        <v>1187.0999999999999</v>
      </c>
    </row>
    <row r="41" spans="1:9" ht="24" customHeight="1">
      <c r="A41" s="256">
        <v>23</v>
      </c>
      <c r="B41" s="62" t="s">
        <v>148</v>
      </c>
      <c r="C41" s="66" t="s">
        <v>190</v>
      </c>
      <c r="D41" s="54" t="s">
        <v>189</v>
      </c>
      <c r="E41" s="27" t="s">
        <v>53</v>
      </c>
      <c r="F41" s="29">
        <v>953.72</v>
      </c>
      <c r="G41" s="60">
        <v>3.14</v>
      </c>
      <c r="H41" s="34">
        <f t="shared" si="3"/>
        <v>4.08</v>
      </c>
      <c r="I41" s="257">
        <f t="shared" si="5"/>
        <v>3891.18</v>
      </c>
    </row>
    <row r="42" spans="1:9" ht="24" customHeight="1" thickBot="1">
      <c r="A42" s="256">
        <v>24</v>
      </c>
      <c r="B42" s="62" t="s">
        <v>156</v>
      </c>
      <c r="C42" s="66" t="s">
        <v>27</v>
      </c>
      <c r="D42" s="56">
        <v>97914</v>
      </c>
      <c r="E42" s="27" t="s">
        <v>55</v>
      </c>
      <c r="F42" s="29">
        <v>7629.76</v>
      </c>
      <c r="G42" s="34">
        <v>2.9</v>
      </c>
      <c r="H42" s="34">
        <f t="shared" si="3"/>
        <v>3.77</v>
      </c>
      <c r="I42" s="257">
        <f t="shared" si="5"/>
        <v>28764.2</v>
      </c>
    </row>
    <row r="43" spans="1:9" ht="27" customHeight="1" thickBot="1">
      <c r="A43" s="375" t="s">
        <v>32</v>
      </c>
      <c r="B43" s="376"/>
      <c r="C43" s="376"/>
      <c r="D43" s="376"/>
      <c r="E43" s="376"/>
      <c r="F43" s="376"/>
      <c r="G43" s="376"/>
      <c r="H43" s="376"/>
      <c r="I43" s="209">
        <f>SUM(I36:I42)</f>
        <v>56459.08</v>
      </c>
    </row>
    <row r="44" spans="1:9" ht="27" customHeight="1" thickBot="1">
      <c r="A44" s="386" t="s">
        <v>404</v>
      </c>
      <c r="B44" s="387"/>
      <c r="C44" s="387"/>
      <c r="D44" s="387"/>
      <c r="E44" s="387"/>
      <c r="F44" s="387"/>
      <c r="G44" s="387"/>
      <c r="H44" s="387"/>
      <c r="I44" s="388"/>
    </row>
    <row r="45" spans="1:9" ht="27" customHeight="1" thickBot="1">
      <c r="A45" s="201" t="s">
        <v>75</v>
      </c>
      <c r="B45" s="202">
        <v>3</v>
      </c>
      <c r="C45" s="367" t="s">
        <v>405</v>
      </c>
      <c r="D45" s="368"/>
      <c r="E45" s="368"/>
      <c r="F45" s="368"/>
      <c r="G45" s="368"/>
      <c r="H45" s="368"/>
      <c r="I45" s="369"/>
    </row>
    <row r="46" spans="1:9" ht="27" customHeight="1">
      <c r="A46" s="256" t="s">
        <v>75</v>
      </c>
      <c r="B46" s="338" t="s">
        <v>75</v>
      </c>
      <c r="C46" s="339" t="s">
        <v>413</v>
      </c>
      <c r="D46" s="340"/>
      <c r="E46" s="341"/>
      <c r="F46" s="342"/>
      <c r="G46" s="343"/>
      <c r="H46" s="336"/>
      <c r="I46" s="337"/>
    </row>
    <row r="47" spans="1:9" ht="27" customHeight="1">
      <c r="A47" s="256">
        <v>25</v>
      </c>
      <c r="B47" s="25" t="s">
        <v>17</v>
      </c>
      <c r="C47" s="66" t="s">
        <v>419</v>
      </c>
      <c r="D47" s="54" t="s">
        <v>401</v>
      </c>
      <c r="E47" s="141" t="s">
        <v>7</v>
      </c>
      <c r="F47" s="29">
        <v>91.65</v>
      </c>
      <c r="G47" s="60">
        <v>2.74</v>
      </c>
      <c r="H47" s="34">
        <f t="shared" ref="H47:H57" si="6">ROUND(G47*1.3,2)</f>
        <v>3.56</v>
      </c>
      <c r="I47" s="257">
        <f t="shared" ref="I47:I57" si="7">ROUND(H47*F47,2)</f>
        <v>326.27</v>
      </c>
    </row>
    <row r="48" spans="1:9" ht="27" customHeight="1">
      <c r="A48" s="256">
        <v>26</v>
      </c>
      <c r="B48" s="25" t="s">
        <v>26</v>
      </c>
      <c r="C48" s="66" t="s">
        <v>416</v>
      </c>
      <c r="D48" s="54">
        <v>101176</v>
      </c>
      <c r="E48" s="141" t="s">
        <v>78</v>
      </c>
      <c r="F48" s="29">
        <v>76.5</v>
      </c>
      <c r="G48" s="60">
        <v>130.71</v>
      </c>
      <c r="H48" s="34">
        <f t="shared" si="6"/>
        <v>169.92</v>
      </c>
      <c r="I48" s="257">
        <f t="shared" si="7"/>
        <v>12998.88</v>
      </c>
    </row>
    <row r="49" spans="1:9" ht="27" customHeight="1">
      <c r="A49" s="256">
        <v>27</v>
      </c>
      <c r="B49" s="25" t="s">
        <v>71</v>
      </c>
      <c r="C49" s="66" t="s">
        <v>243</v>
      </c>
      <c r="D49" s="54">
        <v>96527</v>
      </c>
      <c r="E49" s="141" t="s">
        <v>99</v>
      </c>
      <c r="F49" s="29">
        <v>13.29</v>
      </c>
      <c r="G49" s="60">
        <v>109.17</v>
      </c>
      <c r="H49" s="34">
        <f t="shared" si="6"/>
        <v>141.91999999999999</v>
      </c>
      <c r="I49" s="257">
        <f t="shared" si="7"/>
        <v>1886.12</v>
      </c>
    </row>
    <row r="50" spans="1:9" ht="27" customHeight="1">
      <c r="A50" s="256">
        <v>28</v>
      </c>
      <c r="B50" s="25" t="s">
        <v>64</v>
      </c>
      <c r="C50" s="66" t="s">
        <v>406</v>
      </c>
      <c r="D50" s="54" t="s">
        <v>407</v>
      </c>
      <c r="E50" s="141" t="s">
        <v>7</v>
      </c>
      <c r="F50" s="29">
        <v>29.52</v>
      </c>
      <c r="G50" s="60">
        <v>56.41</v>
      </c>
      <c r="H50" s="34">
        <f t="shared" si="6"/>
        <v>73.33</v>
      </c>
      <c r="I50" s="257">
        <f t="shared" si="7"/>
        <v>2164.6999999999998</v>
      </c>
    </row>
    <row r="51" spans="1:9" ht="27" customHeight="1">
      <c r="A51" s="256">
        <v>29</v>
      </c>
      <c r="B51" s="25" t="s">
        <v>72</v>
      </c>
      <c r="C51" s="66" t="s">
        <v>408</v>
      </c>
      <c r="D51" s="54" t="s">
        <v>409</v>
      </c>
      <c r="E51" s="141" t="s">
        <v>24</v>
      </c>
      <c r="F51" s="29">
        <v>2062.17</v>
      </c>
      <c r="G51" s="60">
        <v>11.64</v>
      </c>
      <c r="H51" s="34">
        <f t="shared" si="6"/>
        <v>15.13</v>
      </c>
      <c r="I51" s="257">
        <f t="shared" si="7"/>
        <v>31200.63</v>
      </c>
    </row>
    <row r="52" spans="1:9" ht="27" customHeight="1">
      <c r="A52" s="256">
        <v>30</v>
      </c>
      <c r="B52" s="25" t="s">
        <v>160</v>
      </c>
      <c r="C52" s="66" t="s">
        <v>414</v>
      </c>
      <c r="D52" s="54" t="s">
        <v>259</v>
      </c>
      <c r="E52" s="141" t="s">
        <v>99</v>
      </c>
      <c r="F52" s="29">
        <v>20.83</v>
      </c>
      <c r="G52" s="60">
        <v>597.85</v>
      </c>
      <c r="H52" s="34">
        <f t="shared" si="6"/>
        <v>777.21</v>
      </c>
      <c r="I52" s="257">
        <f t="shared" si="7"/>
        <v>16189.28</v>
      </c>
    </row>
    <row r="53" spans="1:9" ht="34.5" customHeight="1">
      <c r="A53" s="256">
        <v>31</v>
      </c>
      <c r="B53" s="25" t="s">
        <v>161</v>
      </c>
      <c r="C53" s="66" t="s">
        <v>234</v>
      </c>
      <c r="D53" s="54" t="s">
        <v>233</v>
      </c>
      <c r="E53" s="141" t="s">
        <v>7</v>
      </c>
      <c r="F53" s="29">
        <v>43.45</v>
      </c>
      <c r="G53" s="60">
        <v>245.69</v>
      </c>
      <c r="H53" s="34">
        <f t="shared" si="6"/>
        <v>319.39999999999998</v>
      </c>
      <c r="I53" s="257">
        <f t="shared" si="7"/>
        <v>13877.93</v>
      </c>
    </row>
    <row r="54" spans="1:9" ht="24.75" customHeight="1">
      <c r="A54" s="256">
        <v>32</v>
      </c>
      <c r="B54" s="25" t="s">
        <v>183</v>
      </c>
      <c r="C54" s="66" t="s">
        <v>418</v>
      </c>
      <c r="D54" s="54" t="s">
        <v>417</v>
      </c>
      <c r="E54" s="141" t="s">
        <v>7</v>
      </c>
      <c r="F54" s="29">
        <v>109.19</v>
      </c>
      <c r="G54" s="60">
        <v>23.36</v>
      </c>
      <c r="H54" s="34">
        <f t="shared" si="6"/>
        <v>30.37</v>
      </c>
      <c r="I54" s="257">
        <f t="shared" si="7"/>
        <v>3316.1</v>
      </c>
    </row>
    <row r="55" spans="1:9" ht="27" customHeight="1">
      <c r="A55" s="256" t="s">
        <v>75</v>
      </c>
      <c r="B55" s="62" t="s">
        <v>75</v>
      </c>
      <c r="C55" s="345" t="s">
        <v>539</v>
      </c>
      <c r="D55" s="54"/>
      <c r="E55" s="30"/>
      <c r="F55" s="36"/>
      <c r="G55" s="60"/>
      <c r="H55" s="34"/>
      <c r="I55" s="255"/>
    </row>
    <row r="56" spans="1:9" ht="27" customHeight="1">
      <c r="A56" s="256">
        <v>33</v>
      </c>
      <c r="B56" s="25" t="s">
        <v>420</v>
      </c>
      <c r="C56" s="66" t="s">
        <v>415</v>
      </c>
      <c r="D56" s="54">
        <v>101176</v>
      </c>
      <c r="E56" s="141" t="s">
        <v>78</v>
      </c>
      <c r="F56" s="29">
        <v>25</v>
      </c>
      <c r="G56" s="60">
        <v>130.71</v>
      </c>
      <c r="H56" s="34">
        <f t="shared" si="6"/>
        <v>169.92</v>
      </c>
      <c r="I56" s="257">
        <f t="shared" si="7"/>
        <v>4248</v>
      </c>
    </row>
    <row r="57" spans="1:9" ht="27" customHeight="1">
      <c r="A57" s="256">
        <v>34</v>
      </c>
      <c r="B57" s="25" t="s">
        <v>379</v>
      </c>
      <c r="C57" s="66" t="s">
        <v>441</v>
      </c>
      <c r="D57" s="54" t="s">
        <v>410</v>
      </c>
      <c r="E57" s="141" t="s">
        <v>7</v>
      </c>
      <c r="F57" s="29">
        <v>34.1</v>
      </c>
      <c r="G57" s="60">
        <v>201.77</v>
      </c>
      <c r="H57" s="34">
        <f t="shared" si="6"/>
        <v>262.3</v>
      </c>
      <c r="I57" s="257">
        <f t="shared" si="7"/>
        <v>8944.43</v>
      </c>
    </row>
    <row r="58" spans="1:9" ht="27" customHeight="1">
      <c r="A58" s="256" t="s">
        <v>75</v>
      </c>
      <c r="B58" s="62" t="s">
        <v>75</v>
      </c>
      <c r="C58" s="345" t="s">
        <v>421</v>
      </c>
      <c r="D58" s="54"/>
      <c r="E58" s="30"/>
      <c r="F58" s="36"/>
      <c r="G58" s="60"/>
      <c r="H58" s="34"/>
      <c r="I58" s="255"/>
    </row>
    <row r="59" spans="1:9" ht="27" customHeight="1">
      <c r="A59" s="346" t="s">
        <v>75</v>
      </c>
      <c r="B59" s="332" t="s">
        <v>75</v>
      </c>
      <c r="C59" s="345" t="s">
        <v>423</v>
      </c>
      <c r="D59" s="331"/>
      <c r="E59" s="333"/>
      <c r="F59" s="334"/>
      <c r="G59" s="335"/>
      <c r="H59" s="336"/>
      <c r="I59" s="337"/>
    </row>
    <row r="60" spans="1:9" ht="27" customHeight="1">
      <c r="A60" s="346">
        <v>35</v>
      </c>
      <c r="B60" s="332" t="s">
        <v>384</v>
      </c>
      <c r="C60" s="330" t="s">
        <v>530</v>
      </c>
      <c r="D60" s="331" t="s">
        <v>529</v>
      </c>
      <c r="E60" s="333" t="s">
        <v>7</v>
      </c>
      <c r="F60" s="334">
        <v>29.33</v>
      </c>
      <c r="G60" s="335">
        <v>53.55</v>
      </c>
      <c r="H60" s="34">
        <f t="shared" ref="H60:H76" si="8">ROUND(G60*1.3,2)</f>
        <v>69.62</v>
      </c>
      <c r="I60" s="337">
        <f>ROUND(H60*F60,2)</f>
        <v>2041.95</v>
      </c>
    </row>
    <row r="61" spans="1:9" ht="27" customHeight="1">
      <c r="A61" s="346">
        <v>36</v>
      </c>
      <c r="B61" s="332" t="s">
        <v>397</v>
      </c>
      <c r="C61" s="330" t="s">
        <v>408</v>
      </c>
      <c r="D61" s="331" t="s">
        <v>409</v>
      </c>
      <c r="E61" s="333" t="s">
        <v>24</v>
      </c>
      <c r="F61" s="334">
        <v>174.24</v>
      </c>
      <c r="G61" s="335">
        <v>11.64</v>
      </c>
      <c r="H61" s="34">
        <f t="shared" si="8"/>
        <v>15.13</v>
      </c>
      <c r="I61" s="337">
        <f t="shared" ref="I61:I62" si="9">ROUND(H61*F61,2)</f>
        <v>2636.25</v>
      </c>
    </row>
    <row r="62" spans="1:9" ht="27" customHeight="1">
      <c r="A62" s="346">
        <v>37</v>
      </c>
      <c r="B62" s="332" t="s">
        <v>398</v>
      </c>
      <c r="C62" s="330" t="s">
        <v>424</v>
      </c>
      <c r="D62" s="331" t="s">
        <v>259</v>
      </c>
      <c r="E62" s="333" t="s">
        <v>99</v>
      </c>
      <c r="F62" s="334">
        <v>1.98</v>
      </c>
      <c r="G62" s="335">
        <v>699.86</v>
      </c>
      <c r="H62" s="34">
        <f t="shared" si="8"/>
        <v>909.82</v>
      </c>
      <c r="I62" s="337">
        <f t="shared" si="9"/>
        <v>1801.44</v>
      </c>
    </row>
    <row r="63" spans="1:9" ht="27" customHeight="1">
      <c r="A63" s="346" t="s">
        <v>75</v>
      </c>
      <c r="B63" s="332" t="s">
        <v>75</v>
      </c>
      <c r="C63" s="345" t="s">
        <v>425</v>
      </c>
      <c r="D63" s="331"/>
      <c r="E63" s="333"/>
      <c r="F63" s="334"/>
      <c r="G63" s="335"/>
      <c r="H63" s="336"/>
      <c r="I63" s="337"/>
    </row>
    <row r="64" spans="1:9" ht="27" customHeight="1">
      <c r="A64" s="346">
        <v>38</v>
      </c>
      <c r="B64" s="332" t="s">
        <v>402</v>
      </c>
      <c r="C64" s="330" t="s">
        <v>426</v>
      </c>
      <c r="D64" s="331">
        <v>93205</v>
      </c>
      <c r="E64" s="333" t="s">
        <v>78</v>
      </c>
      <c r="F64" s="334">
        <v>101.62</v>
      </c>
      <c r="G64" s="335">
        <v>36.72</v>
      </c>
      <c r="H64" s="34">
        <f t="shared" si="8"/>
        <v>47.74</v>
      </c>
      <c r="I64" s="337">
        <f t="shared" ref="I64:I66" si="10">ROUND(H64*F64,2)</f>
        <v>4851.34</v>
      </c>
    </row>
    <row r="65" spans="1:9" ht="27" customHeight="1">
      <c r="A65" s="346">
        <v>39</v>
      </c>
      <c r="B65" s="332" t="s">
        <v>411</v>
      </c>
      <c r="C65" s="330" t="s">
        <v>422</v>
      </c>
      <c r="D65" s="331">
        <v>42407</v>
      </c>
      <c r="E65" s="333" t="s">
        <v>78</v>
      </c>
      <c r="F65" s="334">
        <v>101.62</v>
      </c>
      <c r="G65" s="335">
        <v>12</v>
      </c>
      <c r="H65" s="34">
        <f t="shared" si="8"/>
        <v>15.6</v>
      </c>
      <c r="I65" s="337">
        <f t="shared" si="10"/>
        <v>1585.27</v>
      </c>
    </row>
    <row r="66" spans="1:9" ht="27" customHeight="1">
      <c r="A66" s="346">
        <v>40</v>
      </c>
      <c r="B66" s="332" t="s">
        <v>412</v>
      </c>
      <c r="C66" s="330" t="s">
        <v>424</v>
      </c>
      <c r="D66" s="331" t="s">
        <v>259</v>
      </c>
      <c r="E66" s="333" t="s">
        <v>99</v>
      </c>
      <c r="F66" s="334">
        <v>1.55</v>
      </c>
      <c r="G66" s="335">
        <v>699.86</v>
      </c>
      <c r="H66" s="34">
        <f t="shared" si="8"/>
        <v>909.82</v>
      </c>
      <c r="I66" s="337">
        <f t="shared" si="10"/>
        <v>1410.22</v>
      </c>
    </row>
    <row r="67" spans="1:9" ht="27" customHeight="1">
      <c r="A67" s="346" t="s">
        <v>75</v>
      </c>
      <c r="B67" s="332" t="s">
        <v>75</v>
      </c>
      <c r="C67" s="345" t="s">
        <v>541</v>
      </c>
      <c r="D67" s="331"/>
      <c r="E67" s="333"/>
      <c r="F67" s="334"/>
      <c r="G67" s="335"/>
      <c r="H67" s="336"/>
      <c r="I67" s="337"/>
    </row>
    <row r="68" spans="1:9" ht="27" customHeight="1">
      <c r="A68" s="346">
        <v>41</v>
      </c>
      <c r="B68" s="332" t="s">
        <v>434</v>
      </c>
      <c r="C68" s="330" t="s">
        <v>442</v>
      </c>
      <c r="D68" s="331" t="s">
        <v>427</v>
      </c>
      <c r="E68" s="333" t="s">
        <v>7</v>
      </c>
      <c r="F68" s="334">
        <v>91.46</v>
      </c>
      <c r="G68" s="335">
        <v>62.92</v>
      </c>
      <c r="H68" s="34">
        <f t="shared" si="8"/>
        <v>81.8</v>
      </c>
      <c r="I68" s="344">
        <f t="shared" ref="I68:I70" si="11">ROUND(H68*F68,2)</f>
        <v>7481.43</v>
      </c>
    </row>
    <row r="69" spans="1:9" ht="27" customHeight="1">
      <c r="A69" s="346">
        <v>42</v>
      </c>
      <c r="B69" s="332" t="s">
        <v>435</v>
      </c>
      <c r="C69" s="330" t="s">
        <v>428</v>
      </c>
      <c r="D69" s="331" t="s">
        <v>429</v>
      </c>
      <c r="E69" s="333" t="s">
        <v>7</v>
      </c>
      <c r="F69" s="334">
        <v>223.56</v>
      </c>
      <c r="G69" s="335">
        <v>8.5500000000000007</v>
      </c>
      <c r="H69" s="34">
        <f t="shared" si="8"/>
        <v>11.12</v>
      </c>
      <c r="I69" s="337">
        <f t="shared" si="11"/>
        <v>2485.9899999999998</v>
      </c>
    </row>
    <row r="70" spans="1:9" ht="27" customHeight="1">
      <c r="A70" s="346">
        <v>43</v>
      </c>
      <c r="B70" s="332" t="s">
        <v>436</v>
      </c>
      <c r="C70" s="330" t="s">
        <v>430</v>
      </c>
      <c r="D70" s="331" t="s">
        <v>431</v>
      </c>
      <c r="E70" s="333" t="s">
        <v>7</v>
      </c>
      <c r="F70" s="334">
        <f>F69</f>
        <v>223.56</v>
      </c>
      <c r="G70" s="335">
        <v>32.270000000000003</v>
      </c>
      <c r="H70" s="34">
        <f t="shared" si="8"/>
        <v>41.95</v>
      </c>
      <c r="I70" s="337">
        <f t="shared" si="11"/>
        <v>9378.34</v>
      </c>
    </row>
    <row r="71" spans="1:9" ht="27" customHeight="1">
      <c r="A71" s="346" t="s">
        <v>75</v>
      </c>
      <c r="B71" s="332" t="s">
        <v>75</v>
      </c>
      <c r="C71" s="345" t="s">
        <v>253</v>
      </c>
      <c r="D71" s="331"/>
      <c r="E71" s="333"/>
      <c r="F71" s="334"/>
      <c r="G71" s="335"/>
      <c r="H71" s="336"/>
      <c r="I71" s="337"/>
    </row>
    <row r="72" spans="1:9" ht="27" customHeight="1">
      <c r="A72" s="346">
        <v>44</v>
      </c>
      <c r="B72" s="332" t="s">
        <v>437</v>
      </c>
      <c r="C72" s="330" t="s">
        <v>432</v>
      </c>
      <c r="D72" s="331">
        <v>88485</v>
      </c>
      <c r="E72" s="341" t="s">
        <v>7</v>
      </c>
      <c r="F72" s="334">
        <f>F69</f>
        <v>223.56</v>
      </c>
      <c r="G72" s="335">
        <v>3.93</v>
      </c>
      <c r="H72" s="34">
        <f t="shared" si="8"/>
        <v>5.1100000000000003</v>
      </c>
      <c r="I72" s="344">
        <f>ROUND(H72*F72,2)</f>
        <v>1142.3900000000001</v>
      </c>
    </row>
    <row r="73" spans="1:9" ht="27" customHeight="1">
      <c r="A73" s="346">
        <v>45</v>
      </c>
      <c r="B73" s="332" t="s">
        <v>438</v>
      </c>
      <c r="C73" s="330" t="s">
        <v>256</v>
      </c>
      <c r="D73" s="331">
        <v>88489</v>
      </c>
      <c r="E73" s="341" t="s">
        <v>7</v>
      </c>
      <c r="F73" s="334">
        <f>F72</f>
        <v>223.56</v>
      </c>
      <c r="G73" s="335">
        <v>11.55</v>
      </c>
      <c r="H73" s="34">
        <f t="shared" si="8"/>
        <v>15.02</v>
      </c>
      <c r="I73" s="344">
        <f>ROUND(H73*F73,2)</f>
        <v>3357.87</v>
      </c>
    </row>
    <row r="74" spans="1:9" ht="27" customHeight="1">
      <c r="A74" s="346">
        <v>46</v>
      </c>
      <c r="B74" s="332" t="s">
        <v>439</v>
      </c>
      <c r="C74" s="330" t="s">
        <v>444</v>
      </c>
      <c r="D74" s="331" t="s">
        <v>433</v>
      </c>
      <c r="E74" s="341" t="s">
        <v>7</v>
      </c>
      <c r="F74" s="342">
        <f>F79</f>
        <v>902.59</v>
      </c>
      <c r="G74" s="335">
        <v>11.34</v>
      </c>
      <c r="H74" s="34">
        <f t="shared" si="8"/>
        <v>14.74</v>
      </c>
      <c r="I74" s="344">
        <f t="shared" ref="I74:I76" si="12">ROUND(H74*F74,2)</f>
        <v>13304.18</v>
      </c>
    </row>
    <row r="75" spans="1:9" ht="27" customHeight="1">
      <c r="A75" s="102">
        <v>47</v>
      </c>
      <c r="B75" s="332" t="s">
        <v>440</v>
      </c>
      <c r="C75" s="330" t="s">
        <v>447</v>
      </c>
      <c r="D75" s="331" t="s">
        <v>443</v>
      </c>
      <c r="E75" s="341" t="s">
        <v>78</v>
      </c>
      <c r="F75" s="342">
        <v>270</v>
      </c>
      <c r="G75" s="335">
        <v>18.88</v>
      </c>
      <c r="H75" s="34">
        <f t="shared" si="8"/>
        <v>24.54</v>
      </c>
      <c r="I75" s="344">
        <f t="shared" si="12"/>
        <v>6625.8</v>
      </c>
    </row>
    <row r="76" spans="1:9" ht="27" customHeight="1">
      <c r="A76" s="102">
        <v>48</v>
      </c>
      <c r="B76" s="332" t="s">
        <v>446</v>
      </c>
      <c r="C76" s="330" t="s">
        <v>448</v>
      </c>
      <c r="D76" s="331" t="s">
        <v>445</v>
      </c>
      <c r="E76" s="341" t="s">
        <v>7</v>
      </c>
      <c r="F76" s="342">
        <f>F91</f>
        <v>622.39</v>
      </c>
      <c r="G76" s="335">
        <v>96.1</v>
      </c>
      <c r="H76" s="34">
        <f t="shared" si="8"/>
        <v>124.93</v>
      </c>
      <c r="I76" s="344">
        <f t="shared" si="12"/>
        <v>77755.179999999993</v>
      </c>
    </row>
    <row r="77" spans="1:9" ht="27" customHeight="1" thickBot="1">
      <c r="A77" s="370" t="s">
        <v>32</v>
      </c>
      <c r="B77" s="371"/>
      <c r="C77" s="371"/>
      <c r="D77" s="371"/>
      <c r="E77" s="371"/>
      <c r="F77" s="371"/>
      <c r="G77" s="371"/>
      <c r="H77" s="371"/>
      <c r="I77" s="328">
        <f>SUM(I47:I76)</f>
        <v>231009.98999999996</v>
      </c>
    </row>
    <row r="78" spans="1:9" ht="30.75" customHeight="1" thickBot="1">
      <c r="A78" s="201" t="s">
        <v>75</v>
      </c>
      <c r="B78" s="202">
        <v>4</v>
      </c>
      <c r="C78" s="367" t="s">
        <v>167</v>
      </c>
      <c r="D78" s="368"/>
      <c r="E78" s="368"/>
      <c r="F78" s="368"/>
      <c r="G78" s="368"/>
      <c r="H78" s="368"/>
      <c r="I78" s="369"/>
    </row>
    <row r="79" spans="1:9" ht="15" customHeight="1">
      <c r="A79" s="254">
        <v>49</v>
      </c>
      <c r="B79" s="62" t="s">
        <v>19</v>
      </c>
      <c r="C79" s="210" t="s">
        <v>352</v>
      </c>
      <c r="D79" s="54" t="s">
        <v>239</v>
      </c>
      <c r="E79" s="207" t="s">
        <v>44</v>
      </c>
      <c r="F79" s="211">
        <v>902.59</v>
      </c>
      <c r="G79" s="214">
        <f>(220+331.89+265)/3</f>
        <v>272.29666666666668</v>
      </c>
      <c r="H79" s="55">
        <f t="shared" ref="H79:H92" si="13">ROUND(G79*1.3,2)</f>
        <v>353.99</v>
      </c>
      <c r="I79" s="255">
        <f t="shared" ref="I79:I83" si="14">ROUND(H79*F79,2)</f>
        <v>319507.83</v>
      </c>
    </row>
    <row r="80" spans="1:9" ht="15.75" customHeight="1">
      <c r="A80" s="260">
        <v>50</v>
      </c>
      <c r="B80" s="62" t="s">
        <v>20</v>
      </c>
      <c r="C80" s="210" t="s">
        <v>353</v>
      </c>
      <c r="D80" s="54" t="s">
        <v>239</v>
      </c>
      <c r="E80" s="30" t="s">
        <v>44</v>
      </c>
      <c r="F80" s="29">
        <v>144.81</v>
      </c>
      <c r="G80" s="60">
        <f>(566.81+539.17+500)/3</f>
        <v>535.32666666666671</v>
      </c>
      <c r="H80" s="55">
        <f t="shared" si="13"/>
        <v>695.92</v>
      </c>
      <c r="I80" s="255">
        <f t="shared" si="14"/>
        <v>100776.18</v>
      </c>
    </row>
    <row r="81" spans="1:9" ht="31.5" customHeight="1">
      <c r="A81" s="260">
        <v>51</v>
      </c>
      <c r="B81" s="62" t="s">
        <v>21</v>
      </c>
      <c r="C81" s="210" t="s">
        <v>357</v>
      </c>
      <c r="D81" s="54" t="s">
        <v>356</v>
      </c>
      <c r="E81" s="30" t="s">
        <v>44</v>
      </c>
      <c r="F81" s="29">
        <v>763.35</v>
      </c>
      <c r="G81" s="316">
        <v>83.62</v>
      </c>
      <c r="H81" s="55">
        <f t="shared" si="13"/>
        <v>108.71</v>
      </c>
      <c r="I81" s="255">
        <f t="shared" si="14"/>
        <v>82983.78</v>
      </c>
    </row>
    <row r="82" spans="1:9" ht="35.25" customHeight="1">
      <c r="A82" s="260">
        <v>52</v>
      </c>
      <c r="B82" s="62" t="s">
        <v>45</v>
      </c>
      <c r="C82" s="23" t="s">
        <v>359</v>
      </c>
      <c r="D82" s="54" t="s">
        <v>358</v>
      </c>
      <c r="E82" s="35" t="s">
        <v>49</v>
      </c>
      <c r="F82" s="29">
        <v>252.12</v>
      </c>
      <c r="G82" s="317">
        <v>56.25</v>
      </c>
      <c r="H82" s="55">
        <f t="shared" si="13"/>
        <v>73.13</v>
      </c>
      <c r="I82" s="255">
        <f t="shared" si="14"/>
        <v>18437.54</v>
      </c>
    </row>
    <row r="83" spans="1:9" ht="33.75" customHeight="1">
      <c r="A83" s="260">
        <v>53</v>
      </c>
      <c r="B83" s="62" t="s">
        <v>22</v>
      </c>
      <c r="C83" s="23" t="s">
        <v>360</v>
      </c>
      <c r="D83" s="54" t="s">
        <v>355</v>
      </c>
      <c r="E83" s="35" t="s">
        <v>49</v>
      </c>
      <c r="F83" s="29">
        <v>322.18</v>
      </c>
      <c r="G83" s="316">
        <v>39.92</v>
      </c>
      <c r="H83" s="55">
        <f t="shared" si="13"/>
        <v>51.9</v>
      </c>
      <c r="I83" s="255">
        <f t="shared" si="14"/>
        <v>16721.14</v>
      </c>
    </row>
    <row r="84" spans="1:9" ht="30.75" customHeight="1">
      <c r="A84" s="256">
        <v>54</v>
      </c>
      <c r="B84" s="62" t="s">
        <v>25</v>
      </c>
      <c r="C84" s="66" t="s">
        <v>362</v>
      </c>
      <c r="D84" s="54" t="s">
        <v>361</v>
      </c>
      <c r="E84" s="215" t="s">
        <v>2</v>
      </c>
      <c r="F84" s="36">
        <v>9</v>
      </c>
      <c r="G84" s="60">
        <v>391.75</v>
      </c>
      <c r="H84" s="34">
        <f t="shared" si="13"/>
        <v>509.28</v>
      </c>
      <c r="I84" s="255">
        <f t="shared" ref="I84:I92" si="15">ROUND(H84*F84,2)</f>
        <v>4583.5200000000004</v>
      </c>
    </row>
    <row r="85" spans="1:9" ht="33.75" customHeight="1">
      <c r="A85" s="256">
        <v>55</v>
      </c>
      <c r="B85" s="62" t="s">
        <v>46</v>
      </c>
      <c r="C85" s="66" t="s">
        <v>378</v>
      </c>
      <c r="D85" s="54" t="s">
        <v>363</v>
      </c>
      <c r="E85" s="30" t="s">
        <v>44</v>
      </c>
      <c r="F85" s="36">
        <v>14.45</v>
      </c>
      <c r="G85" s="60">
        <v>320.39999999999998</v>
      </c>
      <c r="H85" s="34">
        <f t="shared" si="13"/>
        <v>416.52</v>
      </c>
      <c r="I85" s="255">
        <f t="shared" si="15"/>
        <v>6018.71</v>
      </c>
    </row>
    <row r="86" spans="1:9" ht="30" customHeight="1">
      <c r="A86" s="256">
        <v>56</v>
      </c>
      <c r="B86" s="62" t="s">
        <v>48</v>
      </c>
      <c r="C86" s="318" t="s">
        <v>380</v>
      </c>
      <c r="D86" s="54" t="s">
        <v>124</v>
      </c>
      <c r="E86" s="30" t="s">
        <v>49</v>
      </c>
      <c r="F86" s="36">
        <v>30.86</v>
      </c>
      <c r="G86" s="60">
        <v>255.32</v>
      </c>
      <c r="H86" s="34">
        <f t="shared" si="13"/>
        <v>331.92</v>
      </c>
      <c r="I86" s="255">
        <f t="shared" si="15"/>
        <v>10243.049999999999</v>
      </c>
    </row>
    <row r="87" spans="1:9" ht="30" customHeight="1">
      <c r="A87" s="256">
        <v>57</v>
      </c>
      <c r="B87" s="62" t="s">
        <v>50</v>
      </c>
      <c r="C87" s="318" t="s">
        <v>383</v>
      </c>
      <c r="D87" s="54" t="s">
        <v>124</v>
      </c>
      <c r="E87" s="30" t="s">
        <v>44</v>
      </c>
      <c r="F87" s="36">
        <v>48.53</v>
      </c>
      <c r="G87" s="60">
        <v>292.7</v>
      </c>
      <c r="H87" s="34">
        <f t="shared" si="13"/>
        <v>380.51</v>
      </c>
      <c r="I87" s="255">
        <f t="shared" si="15"/>
        <v>18466.150000000001</v>
      </c>
    </row>
    <row r="88" spans="1:9" ht="27" customHeight="1">
      <c r="A88" s="256">
        <v>58</v>
      </c>
      <c r="B88" s="62" t="s">
        <v>51</v>
      </c>
      <c r="C88" s="23" t="s">
        <v>277</v>
      </c>
      <c r="D88" s="54" t="s">
        <v>157</v>
      </c>
      <c r="E88" s="30" t="s">
        <v>44</v>
      </c>
      <c r="F88" s="36">
        <v>20</v>
      </c>
      <c r="G88" s="60">
        <v>283.20999999999998</v>
      </c>
      <c r="H88" s="34">
        <f t="shared" si="13"/>
        <v>368.17</v>
      </c>
      <c r="I88" s="255">
        <f t="shared" si="15"/>
        <v>7363.4</v>
      </c>
    </row>
    <row r="89" spans="1:9" ht="22.5" customHeight="1">
      <c r="A89" s="258">
        <v>59</v>
      </c>
      <c r="B89" s="62" t="s">
        <v>52</v>
      </c>
      <c r="C89" s="156" t="s">
        <v>163</v>
      </c>
      <c r="D89" s="157" t="s">
        <v>162</v>
      </c>
      <c r="E89" s="30" t="s">
        <v>49</v>
      </c>
      <c r="F89" s="29">
        <v>26.9</v>
      </c>
      <c r="G89" s="213">
        <v>431.38</v>
      </c>
      <c r="H89" s="205">
        <f t="shared" si="13"/>
        <v>560.79</v>
      </c>
      <c r="I89" s="34">
        <f t="shared" si="15"/>
        <v>15085.25</v>
      </c>
    </row>
    <row r="90" spans="1:9" ht="22.5" customHeight="1">
      <c r="A90" s="329">
        <v>60</v>
      </c>
      <c r="B90" s="62" t="s">
        <v>108</v>
      </c>
      <c r="C90" s="156" t="s">
        <v>403</v>
      </c>
      <c r="D90" s="147" t="s">
        <v>401</v>
      </c>
      <c r="E90" s="30" t="s">
        <v>7</v>
      </c>
      <c r="F90" s="29">
        <v>622.39</v>
      </c>
      <c r="G90" s="213">
        <v>2.74</v>
      </c>
      <c r="H90" s="205">
        <f t="shared" si="13"/>
        <v>3.56</v>
      </c>
      <c r="I90" s="261">
        <f t="shared" si="15"/>
        <v>2215.71</v>
      </c>
    </row>
    <row r="91" spans="1:9" ht="34.5" customHeight="1">
      <c r="A91" s="329">
        <v>61</v>
      </c>
      <c r="B91" s="62" t="s">
        <v>113</v>
      </c>
      <c r="C91" s="156" t="s">
        <v>399</v>
      </c>
      <c r="D91" s="147" t="s">
        <v>396</v>
      </c>
      <c r="E91" s="30" t="s">
        <v>7</v>
      </c>
      <c r="F91" s="36">
        <v>622.39</v>
      </c>
      <c r="G91" s="60">
        <v>128.49</v>
      </c>
      <c r="H91" s="205">
        <f t="shared" si="13"/>
        <v>167.04</v>
      </c>
      <c r="I91" s="34">
        <f t="shared" si="15"/>
        <v>103964.03</v>
      </c>
    </row>
    <row r="92" spans="1:9" ht="30" customHeight="1">
      <c r="A92" s="27">
        <v>62</v>
      </c>
      <c r="B92" s="62" t="s">
        <v>54</v>
      </c>
      <c r="C92" s="156" t="s">
        <v>400</v>
      </c>
      <c r="D92" s="157">
        <v>97114</v>
      </c>
      <c r="E92" s="30" t="s">
        <v>78</v>
      </c>
      <c r="F92" s="29">
        <v>600</v>
      </c>
      <c r="G92" s="213">
        <v>0.32</v>
      </c>
      <c r="H92" s="205">
        <f t="shared" si="13"/>
        <v>0.42</v>
      </c>
      <c r="I92" s="261">
        <f t="shared" si="15"/>
        <v>252</v>
      </c>
    </row>
    <row r="93" spans="1:9" ht="27.75" customHeight="1">
      <c r="A93" s="389" t="s">
        <v>47</v>
      </c>
      <c r="B93" s="389"/>
      <c r="C93" s="389"/>
      <c r="D93" s="389"/>
      <c r="E93" s="389"/>
      <c r="F93" s="389"/>
      <c r="G93" s="389"/>
      <c r="H93" s="389"/>
      <c r="I93" s="353">
        <f>SUM(I79:I92)</f>
        <v>706618.29</v>
      </c>
    </row>
    <row r="94" spans="1:9" ht="26.25" customHeight="1" thickBot="1">
      <c r="A94" s="351" t="s">
        <v>75</v>
      </c>
      <c r="B94" s="352">
        <v>5</v>
      </c>
      <c r="C94" s="383" t="s">
        <v>164</v>
      </c>
      <c r="D94" s="384"/>
      <c r="E94" s="384"/>
      <c r="F94" s="384"/>
      <c r="G94" s="384"/>
      <c r="H94" s="384"/>
      <c r="I94" s="385"/>
    </row>
    <row r="95" spans="1:9" ht="25.5">
      <c r="A95" s="262">
        <v>63</v>
      </c>
      <c r="B95" s="65" t="s">
        <v>23</v>
      </c>
      <c r="C95" s="206" t="s">
        <v>485</v>
      </c>
      <c r="D95" s="54" t="s">
        <v>171</v>
      </c>
      <c r="E95" s="215" t="s">
        <v>2</v>
      </c>
      <c r="F95" s="327">
        <v>1</v>
      </c>
      <c r="G95" s="216">
        <v>4481.2299999999996</v>
      </c>
      <c r="H95" s="55">
        <f t="shared" ref="H95:H119" si="16">ROUND(G95*1.3,2)</f>
        <v>5825.6</v>
      </c>
      <c r="I95" s="263">
        <f t="shared" ref="I95:I108" si="17">ROUND(H95*F95,2)</f>
        <v>5825.6</v>
      </c>
    </row>
    <row r="96" spans="1:9">
      <c r="A96" s="264">
        <v>64</v>
      </c>
      <c r="B96" s="65" t="s">
        <v>65</v>
      </c>
      <c r="C96" s="66" t="s">
        <v>173</v>
      </c>
      <c r="D96" s="147" t="s">
        <v>172</v>
      </c>
      <c r="E96" s="141" t="s">
        <v>2</v>
      </c>
      <c r="F96" s="155">
        <v>1</v>
      </c>
      <c r="G96" s="149">
        <v>150.19999999999999</v>
      </c>
      <c r="H96" s="34">
        <f t="shared" si="16"/>
        <v>195.26</v>
      </c>
      <c r="I96" s="265">
        <f t="shared" si="17"/>
        <v>195.26</v>
      </c>
    </row>
    <row r="97" spans="1:10">
      <c r="A97" s="264">
        <v>65</v>
      </c>
      <c r="B97" s="65" t="s">
        <v>66</v>
      </c>
      <c r="C97" s="66" t="s">
        <v>175</v>
      </c>
      <c r="D97" s="147" t="s">
        <v>174</v>
      </c>
      <c r="E97" s="141" t="s">
        <v>2</v>
      </c>
      <c r="F97" s="155">
        <v>1</v>
      </c>
      <c r="G97" s="212">
        <v>77.42</v>
      </c>
      <c r="H97" s="34">
        <f t="shared" si="16"/>
        <v>100.65</v>
      </c>
      <c r="I97" s="265">
        <f t="shared" si="17"/>
        <v>100.65</v>
      </c>
    </row>
    <row r="98" spans="1:10">
      <c r="A98" s="264">
        <v>66</v>
      </c>
      <c r="B98" s="65" t="s">
        <v>67</v>
      </c>
      <c r="C98" s="66" t="s">
        <v>177</v>
      </c>
      <c r="D98" s="147" t="s">
        <v>176</v>
      </c>
      <c r="E98" s="141" t="s">
        <v>2</v>
      </c>
      <c r="F98" s="155">
        <v>1</v>
      </c>
      <c r="G98" s="212">
        <v>65.25</v>
      </c>
      <c r="H98" s="34">
        <f t="shared" si="16"/>
        <v>84.83</v>
      </c>
      <c r="I98" s="265">
        <f t="shared" si="17"/>
        <v>84.83</v>
      </c>
    </row>
    <row r="99" spans="1:10">
      <c r="A99" s="264">
        <v>67</v>
      </c>
      <c r="B99" s="65" t="s">
        <v>77</v>
      </c>
      <c r="C99" s="66" t="s">
        <v>178</v>
      </c>
      <c r="D99" s="147" t="s">
        <v>179</v>
      </c>
      <c r="E99" s="141" t="s">
        <v>2</v>
      </c>
      <c r="F99" s="155">
        <v>1</v>
      </c>
      <c r="G99" s="212">
        <v>51.06</v>
      </c>
      <c r="H99" s="34">
        <f t="shared" si="16"/>
        <v>66.38</v>
      </c>
      <c r="I99" s="265">
        <f t="shared" si="17"/>
        <v>66.38</v>
      </c>
    </row>
    <row r="100" spans="1:10" ht="18" customHeight="1">
      <c r="A100" s="264">
        <v>68</v>
      </c>
      <c r="B100" s="65" t="s">
        <v>450</v>
      </c>
      <c r="C100" s="23" t="s">
        <v>166</v>
      </c>
      <c r="D100" s="148">
        <v>39391</v>
      </c>
      <c r="E100" s="141" t="s">
        <v>2</v>
      </c>
      <c r="F100" s="155">
        <v>4</v>
      </c>
      <c r="G100" s="149">
        <v>58.08</v>
      </c>
      <c r="H100" s="34">
        <f t="shared" si="16"/>
        <v>75.5</v>
      </c>
      <c r="I100" s="265">
        <f t="shared" si="17"/>
        <v>302</v>
      </c>
    </row>
    <row r="101" spans="1:10" ht="25.5">
      <c r="A101" s="266">
        <v>69</v>
      </c>
      <c r="B101" s="65" t="s">
        <v>451</v>
      </c>
      <c r="C101" s="66" t="s">
        <v>170</v>
      </c>
      <c r="D101" s="148" t="s">
        <v>168</v>
      </c>
      <c r="E101" s="141" t="s">
        <v>2</v>
      </c>
      <c r="F101" s="155">
        <v>37</v>
      </c>
      <c r="G101" s="273">
        <v>100.13</v>
      </c>
      <c r="H101" s="34">
        <f t="shared" si="16"/>
        <v>130.16999999999999</v>
      </c>
      <c r="I101" s="265">
        <f t="shared" si="17"/>
        <v>4816.29</v>
      </c>
    </row>
    <row r="102" spans="1:10" ht="41.25" customHeight="1">
      <c r="A102" s="266">
        <v>70</v>
      </c>
      <c r="B102" s="65" t="s">
        <v>452</v>
      </c>
      <c r="C102" s="66" t="s">
        <v>542</v>
      </c>
      <c r="D102" s="147" t="s">
        <v>169</v>
      </c>
      <c r="E102" s="141" t="s">
        <v>2</v>
      </c>
      <c r="F102" s="155">
        <v>12</v>
      </c>
      <c r="G102" s="60">
        <v>141.16999999999999</v>
      </c>
      <c r="H102" s="34">
        <f t="shared" si="16"/>
        <v>183.52</v>
      </c>
      <c r="I102" s="265">
        <f t="shared" si="17"/>
        <v>2202.2399999999998</v>
      </c>
    </row>
    <row r="103" spans="1:10" ht="27.75" customHeight="1">
      <c r="A103" s="266">
        <v>71</v>
      </c>
      <c r="B103" s="65" t="s">
        <v>453</v>
      </c>
      <c r="C103" s="320" t="s">
        <v>393</v>
      </c>
      <c r="D103" s="321" t="s">
        <v>267</v>
      </c>
      <c r="E103" s="322" t="s">
        <v>2</v>
      </c>
      <c r="F103" s="323">
        <v>10</v>
      </c>
      <c r="G103" s="324">
        <v>100.15</v>
      </c>
      <c r="H103" s="325">
        <f t="shared" si="16"/>
        <v>130.19999999999999</v>
      </c>
      <c r="I103" s="326">
        <f t="shared" si="17"/>
        <v>1302</v>
      </c>
      <c r="J103" s="26"/>
    </row>
    <row r="104" spans="1:10">
      <c r="A104" s="266">
        <v>72</v>
      </c>
      <c r="B104" s="65" t="s">
        <v>454</v>
      </c>
      <c r="C104" s="66" t="s">
        <v>543</v>
      </c>
      <c r="D104" s="357" t="s">
        <v>390</v>
      </c>
      <c r="E104" s="208" t="s">
        <v>2</v>
      </c>
      <c r="F104" s="224">
        <v>10</v>
      </c>
      <c r="G104" s="213">
        <v>1861.49</v>
      </c>
      <c r="H104" s="205">
        <f t="shared" si="16"/>
        <v>2419.94</v>
      </c>
      <c r="I104" s="274">
        <f t="shared" si="17"/>
        <v>24199.4</v>
      </c>
      <c r="J104" s="26"/>
    </row>
    <row r="105" spans="1:10">
      <c r="A105" s="266">
        <v>73</v>
      </c>
      <c r="B105" s="65" t="s">
        <v>455</v>
      </c>
      <c r="C105" s="66" t="s">
        <v>486</v>
      </c>
      <c r="D105" s="319" t="s">
        <v>239</v>
      </c>
      <c r="E105" s="208" t="s">
        <v>2</v>
      </c>
      <c r="F105" s="224">
        <v>40</v>
      </c>
      <c r="G105" s="213">
        <v>324.31</v>
      </c>
      <c r="H105" s="205">
        <f t="shared" si="16"/>
        <v>421.6</v>
      </c>
      <c r="I105" s="274">
        <f t="shared" si="17"/>
        <v>16864</v>
      </c>
      <c r="J105" s="26"/>
    </row>
    <row r="106" spans="1:10">
      <c r="A106" s="266">
        <v>74</v>
      </c>
      <c r="B106" s="65" t="s">
        <v>456</v>
      </c>
      <c r="C106" s="66" t="s">
        <v>487</v>
      </c>
      <c r="D106" s="319" t="s">
        <v>239</v>
      </c>
      <c r="E106" s="208" t="s">
        <v>2</v>
      </c>
      <c r="F106" s="224">
        <v>10</v>
      </c>
      <c r="G106" s="213">
        <v>271.88</v>
      </c>
      <c r="H106" s="205">
        <f t="shared" si="16"/>
        <v>353.44</v>
      </c>
      <c r="I106" s="274">
        <f t="shared" si="17"/>
        <v>3534.4</v>
      </c>
      <c r="J106" s="26"/>
    </row>
    <row r="107" spans="1:10" ht="25.5" customHeight="1">
      <c r="A107" s="266">
        <v>75</v>
      </c>
      <c r="B107" s="65" t="s">
        <v>457</v>
      </c>
      <c r="C107" s="66" t="s">
        <v>389</v>
      </c>
      <c r="D107" s="147" t="s">
        <v>388</v>
      </c>
      <c r="E107" s="208" t="s">
        <v>2</v>
      </c>
      <c r="F107" s="155">
        <v>6</v>
      </c>
      <c r="G107" s="213">
        <v>3536.96</v>
      </c>
      <c r="H107" s="205">
        <f t="shared" si="16"/>
        <v>4598.05</v>
      </c>
      <c r="I107" s="274">
        <f t="shared" si="17"/>
        <v>27588.3</v>
      </c>
      <c r="J107" s="26"/>
    </row>
    <row r="108" spans="1:10" ht="25.5">
      <c r="A108" s="266">
        <v>76</v>
      </c>
      <c r="B108" s="65" t="s">
        <v>458</v>
      </c>
      <c r="C108" s="66" t="s">
        <v>265</v>
      </c>
      <c r="D108" s="188" t="s">
        <v>266</v>
      </c>
      <c r="E108" s="141" t="s">
        <v>2</v>
      </c>
      <c r="F108" s="155">
        <v>27</v>
      </c>
      <c r="G108" s="60">
        <v>2208.46</v>
      </c>
      <c r="H108" s="34">
        <f>ROUND(G108*1.3,2)</f>
        <v>2871</v>
      </c>
      <c r="I108" s="265">
        <f t="shared" si="17"/>
        <v>77517</v>
      </c>
      <c r="J108" s="26"/>
    </row>
    <row r="109" spans="1:10">
      <c r="A109" s="266">
        <v>77</v>
      </c>
      <c r="B109" s="65" t="s">
        <v>459</v>
      </c>
      <c r="C109" s="66" t="s">
        <v>182</v>
      </c>
      <c r="D109" s="147" t="s">
        <v>181</v>
      </c>
      <c r="E109" s="25" t="s">
        <v>53</v>
      </c>
      <c r="F109" s="155">
        <v>33.049999999999997</v>
      </c>
      <c r="G109" s="150">
        <v>60.61</v>
      </c>
      <c r="H109" s="34">
        <f t="shared" si="16"/>
        <v>78.790000000000006</v>
      </c>
      <c r="I109" s="265">
        <f t="shared" ref="I109:I112" si="18">ROUND(H109*F109,2)</f>
        <v>2604.0100000000002</v>
      </c>
      <c r="J109" s="26"/>
    </row>
    <row r="110" spans="1:10" ht="20.25" customHeight="1">
      <c r="A110" s="266">
        <v>78</v>
      </c>
      <c r="B110" s="65" t="s">
        <v>460</v>
      </c>
      <c r="C110" s="66" t="s">
        <v>205</v>
      </c>
      <c r="D110" s="147" t="s">
        <v>180</v>
      </c>
      <c r="E110" s="25" t="s">
        <v>53</v>
      </c>
      <c r="F110" s="155">
        <v>26.44</v>
      </c>
      <c r="G110" s="150">
        <v>60.61</v>
      </c>
      <c r="H110" s="34">
        <f t="shared" si="16"/>
        <v>78.790000000000006</v>
      </c>
      <c r="I110" s="265">
        <f t="shared" si="18"/>
        <v>2083.21</v>
      </c>
      <c r="J110" s="26"/>
    </row>
    <row r="111" spans="1:10">
      <c r="A111" s="266">
        <v>79</v>
      </c>
      <c r="B111" s="65" t="s">
        <v>461</v>
      </c>
      <c r="C111" s="66" t="s">
        <v>165</v>
      </c>
      <c r="D111" s="147" t="s">
        <v>197</v>
      </c>
      <c r="E111" s="141" t="s">
        <v>2</v>
      </c>
      <c r="F111" s="155">
        <v>43</v>
      </c>
      <c r="G111" s="267">
        <v>41.44</v>
      </c>
      <c r="H111" s="34">
        <f t="shared" si="16"/>
        <v>53.87</v>
      </c>
      <c r="I111" s="265">
        <f t="shared" si="18"/>
        <v>2316.41</v>
      </c>
    </row>
    <row r="112" spans="1:10" ht="30" customHeight="1">
      <c r="A112" s="268" t="s">
        <v>518</v>
      </c>
      <c r="B112" s="65" t="s">
        <v>462</v>
      </c>
      <c r="C112" s="152" t="s">
        <v>488</v>
      </c>
      <c r="D112" s="188" t="s">
        <v>267</v>
      </c>
      <c r="E112" s="141" t="s">
        <v>2</v>
      </c>
      <c r="F112" s="155">
        <v>6</v>
      </c>
      <c r="G112" s="34">
        <v>100.15</v>
      </c>
      <c r="H112" s="34">
        <f t="shared" si="16"/>
        <v>130.19999999999999</v>
      </c>
      <c r="I112" s="265">
        <f t="shared" si="18"/>
        <v>781.2</v>
      </c>
    </row>
    <row r="113" spans="1:11" ht="27.75" customHeight="1">
      <c r="A113" s="266">
        <v>81</v>
      </c>
      <c r="B113" s="65" t="s">
        <v>463</v>
      </c>
      <c r="C113" s="269" t="s">
        <v>322</v>
      </c>
      <c r="D113" s="147" t="s">
        <v>195</v>
      </c>
      <c r="E113" s="25" t="s">
        <v>49</v>
      </c>
      <c r="F113" s="155">
        <v>1500</v>
      </c>
      <c r="G113" s="60">
        <v>12.81</v>
      </c>
      <c r="H113" s="34">
        <f t="shared" si="16"/>
        <v>16.649999999999999</v>
      </c>
      <c r="I113" s="265">
        <f t="shared" ref="I113:I116" si="19">ROUND(H113*F113,2)</f>
        <v>24975</v>
      </c>
    </row>
    <row r="114" spans="1:11" ht="34.5" customHeight="1">
      <c r="A114" s="266">
        <v>82</v>
      </c>
      <c r="B114" s="65" t="s">
        <v>464</v>
      </c>
      <c r="C114" s="221" t="s">
        <v>323</v>
      </c>
      <c r="D114" s="147" t="s">
        <v>196</v>
      </c>
      <c r="E114" s="25" t="s">
        <v>49</v>
      </c>
      <c r="F114" s="155">
        <v>1420</v>
      </c>
      <c r="G114" s="60">
        <v>4.2300000000000004</v>
      </c>
      <c r="H114" s="34">
        <f t="shared" si="16"/>
        <v>5.5</v>
      </c>
      <c r="I114" s="265">
        <f t="shared" si="19"/>
        <v>7810</v>
      </c>
    </row>
    <row r="115" spans="1:11" ht="26.25">
      <c r="A115" s="266">
        <v>83</v>
      </c>
      <c r="B115" s="65" t="s">
        <v>465</v>
      </c>
      <c r="C115" s="221" t="s">
        <v>324</v>
      </c>
      <c r="D115" s="147" t="s">
        <v>100</v>
      </c>
      <c r="E115" s="25" t="s">
        <v>49</v>
      </c>
      <c r="F115" s="155">
        <v>185</v>
      </c>
      <c r="G115" s="60">
        <v>19.89</v>
      </c>
      <c r="H115" s="34">
        <f t="shared" si="16"/>
        <v>25.86</v>
      </c>
      <c r="I115" s="270">
        <f t="shared" si="19"/>
        <v>4784.1000000000004</v>
      </c>
    </row>
    <row r="116" spans="1:11" ht="25.5">
      <c r="A116" s="266">
        <v>84</v>
      </c>
      <c r="B116" s="65" t="s">
        <v>466</v>
      </c>
      <c r="C116" s="66" t="s">
        <v>544</v>
      </c>
      <c r="D116" s="147" t="s">
        <v>201</v>
      </c>
      <c r="E116" s="25" t="s">
        <v>49</v>
      </c>
      <c r="F116" s="155">
        <v>800</v>
      </c>
      <c r="G116" s="60">
        <v>27.14</v>
      </c>
      <c r="H116" s="34">
        <f t="shared" si="16"/>
        <v>35.28</v>
      </c>
      <c r="I116" s="270">
        <f t="shared" si="19"/>
        <v>28224</v>
      </c>
    </row>
    <row r="117" spans="1:11" ht="24.75" customHeight="1">
      <c r="A117" s="271" t="s">
        <v>75</v>
      </c>
      <c r="B117" s="220" t="s">
        <v>75</v>
      </c>
      <c r="C117" s="154" t="s">
        <v>386</v>
      </c>
      <c r="D117" s="222"/>
      <c r="E117" s="217"/>
      <c r="F117" s="218"/>
      <c r="G117" s="219"/>
      <c r="H117" s="219"/>
      <c r="I117" s="272"/>
    </row>
    <row r="118" spans="1:11" ht="57" customHeight="1">
      <c r="A118" s="260">
        <v>85</v>
      </c>
      <c r="B118" s="64" t="s">
        <v>467</v>
      </c>
      <c r="C118" s="153" t="s">
        <v>385</v>
      </c>
      <c r="D118" s="147" t="s">
        <v>191</v>
      </c>
      <c r="E118" s="141" t="s">
        <v>2</v>
      </c>
      <c r="F118" s="155">
        <v>10</v>
      </c>
      <c r="G118" s="273">
        <v>139.87</v>
      </c>
      <c r="H118" s="34">
        <f t="shared" si="16"/>
        <v>181.83</v>
      </c>
      <c r="I118" s="265">
        <f t="shared" ref="I118:I119" si="20">ROUND(H118*F118,2)</f>
        <v>1818.3</v>
      </c>
      <c r="J118" s="160"/>
      <c r="K118" s="160"/>
    </row>
    <row r="119" spans="1:11" ht="70.5" customHeight="1" thickBot="1">
      <c r="A119" s="266">
        <v>86</v>
      </c>
      <c r="B119" s="64" t="s">
        <v>468</v>
      </c>
      <c r="C119" s="223" t="s">
        <v>387</v>
      </c>
      <c r="D119" s="61" t="s">
        <v>192</v>
      </c>
      <c r="E119" s="208" t="s">
        <v>2</v>
      </c>
      <c r="F119" s="224">
        <v>4</v>
      </c>
      <c r="G119" s="213">
        <v>387.92</v>
      </c>
      <c r="H119" s="205">
        <f t="shared" si="16"/>
        <v>504.3</v>
      </c>
      <c r="I119" s="274">
        <f t="shared" si="20"/>
        <v>2017.2</v>
      </c>
      <c r="J119" s="160"/>
      <c r="K119" s="160"/>
    </row>
    <row r="120" spans="1:11" ht="27" customHeight="1" thickBot="1">
      <c r="A120" s="375" t="s">
        <v>33</v>
      </c>
      <c r="B120" s="376"/>
      <c r="C120" s="376"/>
      <c r="D120" s="376"/>
      <c r="E120" s="376"/>
      <c r="F120" s="376"/>
      <c r="G120" s="376"/>
      <c r="H120" s="376"/>
      <c r="I120" s="249">
        <f>SUM(I95:I119)</f>
        <v>242011.78000000003</v>
      </c>
    </row>
    <row r="121" spans="1:11" ht="26.25" customHeight="1" thickBot="1">
      <c r="A121" s="201" t="s">
        <v>75</v>
      </c>
      <c r="B121" s="202">
        <v>6</v>
      </c>
      <c r="C121" s="367" t="s">
        <v>198</v>
      </c>
      <c r="D121" s="368"/>
      <c r="E121" s="368"/>
      <c r="F121" s="368"/>
      <c r="G121" s="368"/>
      <c r="H121" s="368"/>
      <c r="I121" s="369"/>
    </row>
    <row r="122" spans="1:11" ht="18" customHeight="1">
      <c r="A122" s="275" t="s">
        <v>75</v>
      </c>
      <c r="B122" s="225" t="s">
        <v>75</v>
      </c>
      <c r="C122" s="226" t="s">
        <v>199</v>
      </c>
      <c r="D122" s="54"/>
      <c r="E122" s="62"/>
      <c r="F122" s="200"/>
      <c r="G122" s="55"/>
      <c r="H122" s="55"/>
      <c r="I122" s="276"/>
    </row>
    <row r="123" spans="1:11" ht="32.25" customHeight="1">
      <c r="A123" s="268" t="s">
        <v>519</v>
      </c>
      <c r="B123" s="31" t="s">
        <v>29</v>
      </c>
      <c r="C123" s="28" t="s">
        <v>395</v>
      </c>
      <c r="D123" s="147" t="s">
        <v>101</v>
      </c>
      <c r="E123" s="33" t="s">
        <v>44</v>
      </c>
      <c r="F123" s="36">
        <v>391.87</v>
      </c>
      <c r="G123" s="60">
        <v>29.23</v>
      </c>
      <c r="H123" s="34">
        <f t="shared" ref="H123:H128" si="21">ROUND(G123*1.3,2)</f>
        <v>38</v>
      </c>
      <c r="I123" s="277">
        <f t="shared" ref="I123:I124" si="22">ROUND(H123*F123,2)</f>
        <v>14891.06</v>
      </c>
    </row>
    <row r="124" spans="1:11" ht="29.25" customHeight="1">
      <c r="A124" s="268" t="s">
        <v>520</v>
      </c>
      <c r="B124" s="31" t="s">
        <v>30</v>
      </c>
      <c r="C124" s="28" t="s">
        <v>218</v>
      </c>
      <c r="D124" s="147" t="s">
        <v>200</v>
      </c>
      <c r="E124" s="141" t="s">
        <v>2</v>
      </c>
      <c r="F124" s="36">
        <v>18</v>
      </c>
      <c r="G124" s="60">
        <v>13.13</v>
      </c>
      <c r="H124" s="34">
        <f t="shared" si="21"/>
        <v>17.07</v>
      </c>
      <c r="I124" s="277">
        <f t="shared" si="22"/>
        <v>307.26</v>
      </c>
    </row>
    <row r="125" spans="1:11" ht="31.5" customHeight="1">
      <c r="A125" s="268" t="s">
        <v>521</v>
      </c>
      <c r="B125" s="31" t="s">
        <v>469</v>
      </c>
      <c r="C125" s="152" t="s">
        <v>158</v>
      </c>
      <c r="D125" s="65">
        <v>98511</v>
      </c>
      <c r="E125" s="141" t="s">
        <v>2</v>
      </c>
      <c r="F125" s="29">
        <v>18</v>
      </c>
      <c r="G125" s="227">
        <v>165.83</v>
      </c>
      <c r="H125" s="34">
        <f t="shared" si="21"/>
        <v>215.58</v>
      </c>
      <c r="I125" s="278">
        <f t="shared" ref="I125:I128" si="23">ROUND(H125*F125,2)</f>
        <v>3880.44</v>
      </c>
    </row>
    <row r="126" spans="1:11" ht="27.75" customHeight="1">
      <c r="A126" s="268" t="s">
        <v>522</v>
      </c>
      <c r="B126" s="31" t="s">
        <v>470</v>
      </c>
      <c r="C126" s="37" t="s">
        <v>489</v>
      </c>
      <c r="D126" s="65" t="s">
        <v>206</v>
      </c>
      <c r="E126" s="32" t="s">
        <v>44</v>
      </c>
      <c r="F126" s="36">
        <v>50</v>
      </c>
      <c r="G126" s="227">
        <v>56</v>
      </c>
      <c r="H126" s="34">
        <f t="shared" si="21"/>
        <v>72.8</v>
      </c>
      <c r="I126" s="279">
        <f t="shared" si="23"/>
        <v>3640</v>
      </c>
    </row>
    <row r="127" spans="1:11" ht="27.75" customHeight="1">
      <c r="A127" s="280" t="s">
        <v>523</v>
      </c>
      <c r="B127" s="31" t="s">
        <v>471</v>
      </c>
      <c r="C127" s="158" t="s">
        <v>208</v>
      </c>
      <c r="D127" s="64" t="s">
        <v>207</v>
      </c>
      <c r="E127" s="32" t="s">
        <v>44</v>
      </c>
      <c r="F127" s="29">
        <v>32</v>
      </c>
      <c r="G127" s="228">
        <v>64.5</v>
      </c>
      <c r="H127" s="205">
        <f t="shared" si="21"/>
        <v>83.85</v>
      </c>
      <c r="I127" s="281">
        <f t="shared" si="23"/>
        <v>2683.2</v>
      </c>
    </row>
    <row r="128" spans="1:11" ht="21" customHeight="1">
      <c r="A128" s="31" t="s">
        <v>524</v>
      </c>
      <c r="B128" s="31" t="s">
        <v>491</v>
      </c>
      <c r="C128" s="37" t="s">
        <v>490</v>
      </c>
      <c r="D128" s="56">
        <v>98516</v>
      </c>
      <c r="E128" s="141" t="s">
        <v>2</v>
      </c>
      <c r="F128" s="36">
        <v>6</v>
      </c>
      <c r="G128" s="227">
        <v>383.03</v>
      </c>
      <c r="H128" s="205">
        <f t="shared" si="21"/>
        <v>497.94</v>
      </c>
      <c r="I128" s="281">
        <f t="shared" si="23"/>
        <v>2987.64</v>
      </c>
    </row>
    <row r="129" spans="1:9" ht="24" customHeight="1" thickBot="1">
      <c r="A129" s="370" t="s">
        <v>34</v>
      </c>
      <c r="B129" s="371"/>
      <c r="C129" s="371"/>
      <c r="D129" s="371"/>
      <c r="E129" s="371"/>
      <c r="F129" s="371"/>
      <c r="G129" s="371"/>
      <c r="H129" s="371"/>
      <c r="I129" s="354">
        <f>SUM(I123:I128)</f>
        <v>28389.599999999999</v>
      </c>
    </row>
    <row r="130" spans="1:9" ht="24.75" customHeight="1" thickBot="1">
      <c r="A130" s="201" t="s">
        <v>75</v>
      </c>
      <c r="B130" s="202">
        <v>7</v>
      </c>
      <c r="C130" s="367" t="s">
        <v>204</v>
      </c>
      <c r="D130" s="368"/>
      <c r="E130" s="368"/>
      <c r="F130" s="368"/>
      <c r="G130" s="368"/>
      <c r="H130" s="368"/>
      <c r="I130" s="369"/>
    </row>
    <row r="131" spans="1:9">
      <c r="A131" s="282" t="s">
        <v>525</v>
      </c>
      <c r="B131" s="65" t="s">
        <v>82</v>
      </c>
      <c r="C131" s="230" t="s">
        <v>493</v>
      </c>
      <c r="D131" s="54" t="s">
        <v>202</v>
      </c>
      <c r="E131" s="229" t="s">
        <v>49</v>
      </c>
      <c r="F131" s="200">
        <v>90</v>
      </c>
      <c r="G131" s="214">
        <v>23.28</v>
      </c>
      <c r="H131" s="55">
        <f t="shared" ref="H131:H132" si="24">ROUND(G131*1.3,2)</f>
        <v>30.26</v>
      </c>
      <c r="I131" s="276">
        <f t="shared" ref="I131:I132" si="25">ROUND(H131*F131,2)</f>
        <v>2723.4</v>
      </c>
    </row>
    <row r="132" spans="1:9" ht="22.5" customHeight="1" thickBot="1">
      <c r="A132" s="283" t="s">
        <v>526</v>
      </c>
      <c r="B132" s="65" t="s">
        <v>83</v>
      </c>
      <c r="C132" s="231" t="s">
        <v>492</v>
      </c>
      <c r="D132" s="61" t="s">
        <v>203</v>
      </c>
      <c r="E132" s="32" t="s">
        <v>44</v>
      </c>
      <c r="F132" s="29">
        <v>172.27</v>
      </c>
      <c r="G132" s="213">
        <v>13.84</v>
      </c>
      <c r="H132" s="205">
        <f t="shared" si="24"/>
        <v>17.989999999999998</v>
      </c>
      <c r="I132" s="284">
        <f t="shared" si="25"/>
        <v>3099.14</v>
      </c>
    </row>
    <row r="133" spans="1:9" ht="24.75" customHeight="1" thickBot="1">
      <c r="A133" s="375" t="s">
        <v>35</v>
      </c>
      <c r="B133" s="376"/>
      <c r="C133" s="376"/>
      <c r="D133" s="376"/>
      <c r="E133" s="376"/>
      <c r="F133" s="376"/>
      <c r="G133" s="376"/>
      <c r="H133" s="376"/>
      <c r="I133" s="209">
        <f>SUM(I131:I132)</f>
        <v>5822.54</v>
      </c>
    </row>
    <row r="134" spans="1:9" ht="30.75" customHeight="1" thickBot="1">
      <c r="A134" s="201" t="s">
        <v>75</v>
      </c>
      <c r="B134" s="202">
        <v>8</v>
      </c>
      <c r="C134" s="367" t="s">
        <v>240</v>
      </c>
      <c r="D134" s="368"/>
      <c r="E134" s="368"/>
      <c r="F134" s="368"/>
      <c r="G134" s="368"/>
      <c r="H134" s="368"/>
      <c r="I134" s="369"/>
    </row>
    <row r="135" spans="1:9" ht="27" customHeight="1">
      <c r="A135" s="285">
        <v>95</v>
      </c>
      <c r="B135" s="315" t="s">
        <v>494</v>
      </c>
      <c r="C135" s="232" t="s">
        <v>476</v>
      </c>
      <c r="D135" s="233" t="s">
        <v>239</v>
      </c>
      <c r="E135" s="238" t="s">
        <v>276</v>
      </c>
      <c r="F135" s="234">
        <v>1</v>
      </c>
      <c r="G135" s="235">
        <f>81372.83</f>
        <v>81372.83</v>
      </c>
      <c r="H135" s="55">
        <f t="shared" ref="H135:H142" si="26">ROUND(G135*1.3,2)</f>
        <v>105784.68</v>
      </c>
      <c r="I135" s="286">
        <f t="shared" ref="I135:I142" si="27">ROUND(H135*F135,2)</f>
        <v>105784.68</v>
      </c>
    </row>
    <row r="136" spans="1:9" ht="27" customHeight="1">
      <c r="A136" s="287">
        <v>96</v>
      </c>
      <c r="B136" s="315" t="s">
        <v>495</v>
      </c>
      <c r="C136" s="28" t="s">
        <v>237</v>
      </c>
      <c r="D136" s="25" t="s">
        <v>107</v>
      </c>
      <c r="E136" s="25" t="s">
        <v>53</v>
      </c>
      <c r="F136" s="58">
        <v>1.97</v>
      </c>
      <c r="G136" s="60">
        <v>2801.01</v>
      </c>
      <c r="H136" s="60">
        <f t="shared" si="26"/>
        <v>3641.31</v>
      </c>
      <c r="I136" s="279">
        <f t="shared" si="27"/>
        <v>7173.38</v>
      </c>
    </row>
    <row r="137" spans="1:9" ht="38.25">
      <c r="A137" s="287">
        <v>97</v>
      </c>
      <c r="B137" s="315" t="s">
        <v>496</v>
      </c>
      <c r="C137" s="28" t="s">
        <v>317</v>
      </c>
      <c r="D137" s="25" t="s">
        <v>232</v>
      </c>
      <c r="E137" s="25" t="s">
        <v>44</v>
      </c>
      <c r="F137" s="58">
        <v>17.78</v>
      </c>
      <c r="G137" s="60">
        <v>141.12</v>
      </c>
      <c r="H137" s="60">
        <f t="shared" si="26"/>
        <v>183.46</v>
      </c>
      <c r="I137" s="279">
        <f t="shared" si="27"/>
        <v>3261.92</v>
      </c>
    </row>
    <row r="138" spans="1:9" ht="25.5">
      <c r="A138" s="287">
        <v>98</v>
      </c>
      <c r="B138" s="315" t="s">
        <v>497</v>
      </c>
      <c r="C138" s="28" t="s">
        <v>234</v>
      </c>
      <c r="D138" s="25" t="s">
        <v>233</v>
      </c>
      <c r="E138" s="25" t="s">
        <v>44</v>
      </c>
      <c r="F138" s="58">
        <v>23.06</v>
      </c>
      <c r="G138" s="60">
        <v>245.69</v>
      </c>
      <c r="H138" s="60">
        <f t="shared" si="26"/>
        <v>319.39999999999998</v>
      </c>
      <c r="I138" s="279">
        <f t="shared" si="27"/>
        <v>7365.36</v>
      </c>
    </row>
    <row r="139" spans="1:9" ht="25.5">
      <c r="A139" s="287">
        <v>99</v>
      </c>
      <c r="B139" s="315" t="s">
        <v>498</v>
      </c>
      <c r="C139" s="28" t="s">
        <v>475</v>
      </c>
      <c r="D139" s="25" t="s">
        <v>236</v>
      </c>
      <c r="E139" s="185" t="s">
        <v>44</v>
      </c>
      <c r="F139" s="58">
        <v>80.61</v>
      </c>
      <c r="G139" s="273">
        <v>13.12</v>
      </c>
      <c r="H139" s="60">
        <f t="shared" si="26"/>
        <v>17.059999999999999</v>
      </c>
      <c r="I139" s="279">
        <f t="shared" si="27"/>
        <v>1375.21</v>
      </c>
    </row>
    <row r="140" spans="1:9" ht="25.5">
      <c r="A140" s="287">
        <v>100</v>
      </c>
      <c r="B140" s="315" t="s">
        <v>499</v>
      </c>
      <c r="C140" s="28" t="s">
        <v>474</v>
      </c>
      <c r="D140" s="25" t="s">
        <v>235</v>
      </c>
      <c r="E140" s="185" t="s">
        <v>44</v>
      </c>
      <c r="F140" s="58">
        <v>80.61</v>
      </c>
      <c r="G140" s="60">
        <v>62.64</v>
      </c>
      <c r="H140" s="34">
        <f t="shared" si="26"/>
        <v>81.430000000000007</v>
      </c>
      <c r="I140" s="279">
        <f t="shared" si="27"/>
        <v>6564.07</v>
      </c>
    </row>
    <row r="141" spans="1:9">
      <c r="A141" s="287">
        <v>101</v>
      </c>
      <c r="B141" s="315" t="s">
        <v>500</v>
      </c>
      <c r="C141" s="28" t="s">
        <v>315</v>
      </c>
      <c r="D141" s="25" t="s">
        <v>314</v>
      </c>
      <c r="E141" s="185" t="s">
        <v>44</v>
      </c>
      <c r="F141" s="58">
        <v>16.32</v>
      </c>
      <c r="G141" s="60">
        <v>202.83</v>
      </c>
      <c r="H141" s="34">
        <f t="shared" si="26"/>
        <v>263.68</v>
      </c>
      <c r="I141" s="279">
        <f t="shared" si="27"/>
        <v>4303.26</v>
      </c>
    </row>
    <row r="142" spans="1:9" ht="27" customHeight="1" thickBot="1">
      <c r="A142" s="287">
        <v>102</v>
      </c>
      <c r="B142" s="315" t="s">
        <v>501</v>
      </c>
      <c r="C142" s="236" t="s">
        <v>238</v>
      </c>
      <c r="D142" s="239">
        <v>101176</v>
      </c>
      <c r="E142" s="27" t="s">
        <v>49</v>
      </c>
      <c r="F142" s="237">
        <v>24</v>
      </c>
      <c r="G142" s="213">
        <v>130.71</v>
      </c>
      <c r="H142" s="205">
        <f t="shared" si="26"/>
        <v>169.92</v>
      </c>
      <c r="I142" s="281">
        <f t="shared" si="27"/>
        <v>4078.08</v>
      </c>
    </row>
    <row r="143" spans="1:9" ht="27.75" customHeight="1" thickBot="1">
      <c r="A143" s="375" t="s">
        <v>103</v>
      </c>
      <c r="B143" s="371"/>
      <c r="C143" s="376"/>
      <c r="D143" s="376"/>
      <c r="E143" s="376"/>
      <c r="F143" s="376"/>
      <c r="G143" s="376"/>
      <c r="H143" s="376"/>
      <c r="I143" s="209">
        <f>SUM(I135:I142)</f>
        <v>139905.96</v>
      </c>
    </row>
    <row r="144" spans="1:9" ht="26.25" customHeight="1" thickBot="1">
      <c r="A144" s="201" t="s">
        <v>75</v>
      </c>
      <c r="B144" s="202">
        <v>9</v>
      </c>
      <c r="C144" s="367" t="s">
        <v>68</v>
      </c>
      <c r="D144" s="368"/>
      <c r="E144" s="368"/>
      <c r="F144" s="368"/>
      <c r="G144" s="368"/>
      <c r="H144" s="368"/>
      <c r="I144" s="369"/>
    </row>
    <row r="145" spans="1:9" ht="38.25">
      <c r="A145" s="288">
        <v>103</v>
      </c>
      <c r="B145" s="225" t="s">
        <v>84</v>
      </c>
      <c r="C145" s="240" t="s">
        <v>210</v>
      </c>
      <c r="D145" s="65" t="s">
        <v>209</v>
      </c>
      <c r="E145" s="215" t="s">
        <v>2</v>
      </c>
      <c r="F145" s="200">
        <v>6</v>
      </c>
      <c r="G145" s="214">
        <v>162.6</v>
      </c>
      <c r="H145" s="55">
        <f t="shared" ref="H145:H151" si="28">ROUND(G145*1.3,2)</f>
        <v>211.38</v>
      </c>
      <c r="I145" s="286">
        <f>ROUND(H145*F145,2)</f>
        <v>1268.28</v>
      </c>
    </row>
    <row r="146" spans="1:9" ht="25.5">
      <c r="A146" s="266">
        <v>104</v>
      </c>
      <c r="B146" s="225" t="s">
        <v>85</v>
      </c>
      <c r="C146" s="158" t="s">
        <v>212</v>
      </c>
      <c r="D146" s="159" t="s">
        <v>211</v>
      </c>
      <c r="E146" s="141" t="s">
        <v>2</v>
      </c>
      <c r="F146" s="36">
        <v>5</v>
      </c>
      <c r="G146" s="273">
        <v>46.66</v>
      </c>
      <c r="H146" s="34">
        <f t="shared" si="28"/>
        <v>60.66</v>
      </c>
      <c r="I146" s="279">
        <f>ROUND(H146*F146,2)</f>
        <v>303.3</v>
      </c>
    </row>
    <row r="147" spans="1:9" ht="38.25">
      <c r="A147" s="260">
        <v>105</v>
      </c>
      <c r="B147" s="225" t="s">
        <v>86</v>
      </c>
      <c r="C147" s="37" t="s">
        <v>215</v>
      </c>
      <c r="D147" s="56" t="s">
        <v>214</v>
      </c>
      <c r="E147" s="141" t="s">
        <v>2</v>
      </c>
      <c r="F147" s="36">
        <v>5</v>
      </c>
      <c r="G147" s="60">
        <v>673.06</v>
      </c>
      <c r="H147" s="34">
        <f t="shared" si="28"/>
        <v>874.98</v>
      </c>
      <c r="I147" s="279">
        <f>ROUND(H147*F147,2)</f>
        <v>4374.8999999999996</v>
      </c>
    </row>
    <row r="148" spans="1:9" ht="28.5" customHeight="1">
      <c r="A148" s="260">
        <v>106</v>
      </c>
      <c r="B148" s="225" t="s">
        <v>273</v>
      </c>
      <c r="C148" s="37" t="s">
        <v>510</v>
      </c>
      <c r="D148" s="59" t="s">
        <v>268</v>
      </c>
      <c r="E148" s="25" t="s">
        <v>49</v>
      </c>
      <c r="F148" s="57">
        <v>22</v>
      </c>
      <c r="G148" s="63">
        <v>137.79</v>
      </c>
      <c r="H148" s="34">
        <f t="shared" si="28"/>
        <v>179.13</v>
      </c>
      <c r="I148" s="279">
        <f t="shared" ref="I148:I151" si="29">ROUND(H148*F148,2)</f>
        <v>3940.86</v>
      </c>
    </row>
    <row r="149" spans="1:9" ht="25.5" customHeight="1">
      <c r="A149" s="260">
        <v>107</v>
      </c>
      <c r="B149" s="225" t="s">
        <v>274</v>
      </c>
      <c r="C149" s="37" t="s">
        <v>270</v>
      </c>
      <c r="D149" s="59" t="s">
        <v>269</v>
      </c>
      <c r="E149" s="25" t="s">
        <v>49</v>
      </c>
      <c r="F149" s="57">
        <v>75</v>
      </c>
      <c r="G149" s="63">
        <v>32.44</v>
      </c>
      <c r="H149" s="34">
        <f t="shared" si="28"/>
        <v>42.17</v>
      </c>
      <c r="I149" s="279">
        <f t="shared" si="29"/>
        <v>3162.75</v>
      </c>
    </row>
    <row r="150" spans="1:9" ht="28.5" customHeight="1">
      <c r="A150" s="266">
        <v>108</v>
      </c>
      <c r="B150" s="225" t="s">
        <v>275</v>
      </c>
      <c r="C150" s="158" t="s">
        <v>272</v>
      </c>
      <c r="D150" s="241" t="s">
        <v>271</v>
      </c>
      <c r="E150" s="27" t="s">
        <v>49</v>
      </c>
      <c r="F150" s="242">
        <v>20</v>
      </c>
      <c r="G150" s="63">
        <v>113.58</v>
      </c>
      <c r="H150" s="205">
        <f t="shared" si="28"/>
        <v>147.65</v>
      </c>
      <c r="I150" s="281">
        <f t="shared" si="29"/>
        <v>2953</v>
      </c>
    </row>
    <row r="151" spans="1:9" ht="28.5" customHeight="1" thickBot="1">
      <c r="A151" s="266">
        <v>109</v>
      </c>
      <c r="B151" s="225" t="s">
        <v>513</v>
      </c>
      <c r="C151" s="158" t="s">
        <v>515</v>
      </c>
      <c r="D151" s="356" t="s">
        <v>514</v>
      </c>
      <c r="E151" s="27" t="s">
        <v>49</v>
      </c>
      <c r="F151" s="242">
        <v>8</v>
      </c>
      <c r="G151" s="63">
        <v>577.54</v>
      </c>
      <c r="H151" s="205">
        <f t="shared" si="28"/>
        <v>750.8</v>
      </c>
      <c r="I151" s="281">
        <f t="shared" si="29"/>
        <v>6006.4</v>
      </c>
    </row>
    <row r="152" spans="1:9" ht="29.25" customHeight="1" thickBot="1">
      <c r="A152" s="375" t="s">
        <v>219</v>
      </c>
      <c r="B152" s="376"/>
      <c r="C152" s="376"/>
      <c r="D152" s="371"/>
      <c r="E152" s="376"/>
      <c r="F152" s="376"/>
      <c r="G152" s="376"/>
      <c r="H152" s="376"/>
      <c r="I152" s="209">
        <f>SUM(I145:I151)</f>
        <v>22009.489999999998</v>
      </c>
    </row>
    <row r="153" spans="1:9" ht="27.75" customHeight="1" thickBot="1">
      <c r="A153" s="201" t="s">
        <v>75</v>
      </c>
      <c r="B153" s="202">
        <v>10</v>
      </c>
      <c r="C153" s="367" t="s">
        <v>69</v>
      </c>
      <c r="D153" s="368"/>
      <c r="E153" s="368"/>
      <c r="F153" s="368"/>
      <c r="G153" s="368"/>
      <c r="H153" s="368"/>
      <c r="I153" s="369"/>
    </row>
    <row r="154" spans="1:9">
      <c r="A154" s="289" t="s">
        <v>75</v>
      </c>
      <c r="B154" s="233" t="s">
        <v>75</v>
      </c>
      <c r="C154" s="380" t="s">
        <v>216</v>
      </c>
      <c r="D154" s="381"/>
      <c r="E154" s="381"/>
      <c r="F154" s="381"/>
      <c r="G154" s="381"/>
      <c r="H154" s="381"/>
      <c r="I154" s="382"/>
    </row>
    <row r="155" spans="1:9">
      <c r="A155" s="260" t="s">
        <v>75</v>
      </c>
      <c r="B155" s="64" t="s">
        <v>75</v>
      </c>
      <c r="C155" s="182" t="s">
        <v>257</v>
      </c>
      <c r="D155" s="30"/>
      <c r="E155" s="30"/>
      <c r="F155" s="161"/>
      <c r="G155" s="162"/>
      <c r="H155" s="163"/>
      <c r="I155" s="164"/>
    </row>
    <row r="156" spans="1:9" ht="30" customHeight="1">
      <c r="A156" s="260">
        <v>110</v>
      </c>
      <c r="B156" s="25" t="s">
        <v>87</v>
      </c>
      <c r="C156" s="66" t="s">
        <v>511</v>
      </c>
      <c r="D156" s="147">
        <v>101176</v>
      </c>
      <c r="E156" s="141" t="s">
        <v>78</v>
      </c>
      <c r="F156" s="29">
        <v>18</v>
      </c>
      <c r="G156" s="60">
        <v>130.71</v>
      </c>
      <c r="H156" s="205">
        <f t="shared" ref="H156" si="30">ROUND(G156*1.3,2)</f>
        <v>169.92</v>
      </c>
      <c r="I156" s="257">
        <f t="shared" ref="I156" si="31">ROUND(H156*F156,2)</f>
        <v>3058.56</v>
      </c>
    </row>
    <row r="157" spans="1:9">
      <c r="A157" s="260" t="s">
        <v>75</v>
      </c>
      <c r="B157" s="64" t="s">
        <v>75</v>
      </c>
      <c r="C157" s="182" t="s">
        <v>472</v>
      </c>
      <c r="D157" s="35"/>
      <c r="E157" s="183"/>
      <c r="F157" s="161"/>
      <c r="G157" s="34"/>
      <c r="H157" s="163"/>
      <c r="I157" s="184"/>
    </row>
    <row r="158" spans="1:9" ht="25.5">
      <c r="A158" s="260">
        <v>111</v>
      </c>
      <c r="B158" s="64" t="s">
        <v>88</v>
      </c>
      <c r="C158" s="181" t="s">
        <v>473</v>
      </c>
      <c r="D158" s="61">
        <v>35276</v>
      </c>
      <c r="E158" s="183" t="s">
        <v>78</v>
      </c>
      <c r="F158" s="161">
        <v>72</v>
      </c>
      <c r="G158" s="34">
        <v>24.43</v>
      </c>
      <c r="H158" s="163">
        <f t="shared" ref="H158" si="32">ROUND(G158*1.3,2)</f>
        <v>31.76</v>
      </c>
      <c r="I158" s="184">
        <f t="shared" ref="I158" si="33">ROUND(H158*F158,2)</f>
        <v>2286.7199999999998</v>
      </c>
    </row>
    <row r="159" spans="1:9">
      <c r="A159" s="260" t="s">
        <v>75</v>
      </c>
      <c r="B159" s="64" t="s">
        <v>75</v>
      </c>
      <c r="C159" s="182" t="s">
        <v>260</v>
      </c>
      <c r="D159" s="35"/>
      <c r="E159" s="183"/>
      <c r="F159" s="161"/>
      <c r="G159" s="34"/>
      <c r="H159" s="163"/>
      <c r="I159" s="184"/>
    </row>
    <row r="160" spans="1:9">
      <c r="A160" s="260">
        <v>112</v>
      </c>
      <c r="B160" s="64" t="s">
        <v>89</v>
      </c>
      <c r="C160" s="181" t="s">
        <v>261</v>
      </c>
      <c r="D160" s="35" t="s">
        <v>252</v>
      </c>
      <c r="E160" s="185" t="s">
        <v>44</v>
      </c>
      <c r="F160" s="161">
        <v>94.38</v>
      </c>
      <c r="G160" s="34">
        <v>416.1</v>
      </c>
      <c r="H160" s="163">
        <f t="shared" ref="H160" si="34">ROUND(G160*1.3,2)</f>
        <v>540.92999999999995</v>
      </c>
      <c r="I160" s="184">
        <f t="shared" ref="I160" si="35">ROUND(H160*F160,2)</f>
        <v>51052.97</v>
      </c>
    </row>
    <row r="161" spans="1:9">
      <c r="A161" s="260" t="s">
        <v>75</v>
      </c>
      <c r="B161" s="64" t="s">
        <v>75</v>
      </c>
      <c r="C161" s="182" t="s">
        <v>253</v>
      </c>
      <c r="D161" s="35"/>
      <c r="E161" s="183"/>
      <c r="F161" s="161"/>
      <c r="G161" s="34"/>
      <c r="H161" s="163"/>
      <c r="I161" s="184"/>
    </row>
    <row r="162" spans="1:9" ht="25.5">
      <c r="A162" s="260">
        <v>113</v>
      </c>
      <c r="B162" s="64" t="s">
        <v>90</v>
      </c>
      <c r="C162" s="181" t="s">
        <v>254</v>
      </c>
      <c r="D162" s="35" t="s">
        <v>255</v>
      </c>
      <c r="E162" s="185" t="s">
        <v>44</v>
      </c>
      <c r="F162" s="186">
        <v>180.14</v>
      </c>
      <c r="G162" s="34">
        <v>31.28</v>
      </c>
      <c r="H162" s="162">
        <f t="shared" ref="H162" si="36">ROUND(G162*1.3,2)</f>
        <v>40.659999999999997</v>
      </c>
      <c r="I162" s="290">
        <f t="shared" ref="I162" si="37">ROUND(H162*F162,2)</f>
        <v>7324.49</v>
      </c>
    </row>
    <row r="163" spans="1:9" ht="24.75" customHeight="1">
      <c r="A163" s="256" t="s">
        <v>75</v>
      </c>
      <c r="B163" s="25" t="s">
        <v>75</v>
      </c>
      <c r="C163" s="365" t="s">
        <v>217</v>
      </c>
      <c r="D163" s="365"/>
      <c r="E163" s="365"/>
      <c r="F163" s="365"/>
      <c r="G163" s="365"/>
      <c r="H163" s="365"/>
      <c r="I163" s="366"/>
    </row>
    <row r="164" spans="1:9" ht="28.5" customHeight="1">
      <c r="A164" s="256">
        <v>114</v>
      </c>
      <c r="B164" s="64" t="s">
        <v>91</v>
      </c>
      <c r="C164" s="181" t="s">
        <v>263</v>
      </c>
      <c r="D164" s="35" t="s">
        <v>262</v>
      </c>
      <c r="E164" s="141" t="s">
        <v>2</v>
      </c>
      <c r="F164" s="186">
        <v>41</v>
      </c>
      <c r="G164" s="34">
        <v>543.72</v>
      </c>
      <c r="H164" s="162">
        <f t="shared" ref="H164" si="38">ROUND(G164*1.3,2)</f>
        <v>706.84</v>
      </c>
      <c r="I164" s="187">
        <f t="shared" ref="I164" si="39">ROUND(H164*F164,2)</f>
        <v>28980.44</v>
      </c>
    </row>
    <row r="165" spans="1:9" ht="24.75" customHeight="1">
      <c r="A165" s="256" t="s">
        <v>75</v>
      </c>
      <c r="B165" s="25" t="s">
        <v>75</v>
      </c>
      <c r="C165" s="365" t="s">
        <v>242</v>
      </c>
      <c r="D165" s="365"/>
      <c r="E165" s="365"/>
      <c r="F165" s="365"/>
      <c r="G165" s="365"/>
      <c r="H165" s="365"/>
      <c r="I165" s="366"/>
    </row>
    <row r="166" spans="1:9" ht="30.75" customHeight="1">
      <c r="A166" s="258">
        <v>115</v>
      </c>
      <c r="B166" s="27" t="s">
        <v>92</v>
      </c>
      <c r="C166" s="231" t="s">
        <v>241</v>
      </c>
      <c r="D166" s="239">
        <v>103310</v>
      </c>
      <c r="E166" s="208" t="s">
        <v>2</v>
      </c>
      <c r="F166" s="243">
        <v>20</v>
      </c>
      <c r="G166" s="213">
        <v>1281.74</v>
      </c>
      <c r="H166" s="205">
        <f t="shared" ref="H166:H182" si="40">ROUND(G166*1.3,2)</f>
        <v>1666.26</v>
      </c>
      <c r="I166" s="281">
        <f t="shared" ref="I166:I182" si="41">ROUND(H166*F166,2)</f>
        <v>33325.199999999997</v>
      </c>
    </row>
    <row r="167" spans="1:9" ht="30.75" customHeight="1">
      <c r="A167" s="25" t="s">
        <v>75</v>
      </c>
      <c r="B167" s="25" t="s">
        <v>75</v>
      </c>
      <c r="C167" s="365" t="s">
        <v>484</v>
      </c>
      <c r="D167" s="365"/>
      <c r="E167" s="365"/>
      <c r="F167" s="365"/>
      <c r="G167" s="365"/>
      <c r="H167" s="365"/>
      <c r="I167" s="366"/>
    </row>
    <row r="168" spans="1:9" ht="30.75" customHeight="1">
      <c r="A168" s="25">
        <v>116</v>
      </c>
      <c r="B168" s="25" t="s">
        <v>502</v>
      </c>
      <c r="C168" s="347" t="s">
        <v>416</v>
      </c>
      <c r="D168" s="188">
        <v>101176</v>
      </c>
      <c r="E168" s="141" t="s">
        <v>78</v>
      </c>
      <c r="F168" s="348">
        <v>4</v>
      </c>
      <c r="G168" s="60">
        <v>130.71</v>
      </c>
      <c r="H168" s="205">
        <f t="shared" si="40"/>
        <v>169.92</v>
      </c>
      <c r="I168" s="349">
        <f t="shared" si="41"/>
        <v>679.68</v>
      </c>
    </row>
    <row r="169" spans="1:9" ht="30.75" customHeight="1">
      <c r="A169" s="25">
        <v>117</v>
      </c>
      <c r="B169" s="25" t="s">
        <v>503</v>
      </c>
      <c r="C169" s="347" t="s">
        <v>477</v>
      </c>
      <c r="D169" s="188">
        <v>2788</v>
      </c>
      <c r="E169" s="141" t="s">
        <v>78</v>
      </c>
      <c r="F169" s="348">
        <v>8</v>
      </c>
      <c r="G169" s="60">
        <v>169.88</v>
      </c>
      <c r="H169" s="205">
        <f t="shared" si="40"/>
        <v>220.84</v>
      </c>
      <c r="I169" s="349">
        <f t="shared" si="41"/>
        <v>1766.72</v>
      </c>
    </row>
    <row r="170" spans="1:9" ht="30.75" customHeight="1">
      <c r="A170" s="2">
        <v>118</v>
      </c>
      <c r="B170" s="25" t="s">
        <v>504</v>
      </c>
      <c r="C170" s="181" t="s">
        <v>478</v>
      </c>
      <c r="D170" s="35" t="s">
        <v>258</v>
      </c>
      <c r="E170" s="183" t="s">
        <v>24</v>
      </c>
      <c r="F170" s="161">
        <v>240</v>
      </c>
      <c r="G170" s="34">
        <v>11.69</v>
      </c>
      <c r="H170" s="163">
        <f t="shared" si="40"/>
        <v>15.2</v>
      </c>
      <c r="I170" s="350">
        <f t="shared" si="41"/>
        <v>3648</v>
      </c>
    </row>
    <row r="171" spans="1:9" ht="30.75" customHeight="1">
      <c r="A171" s="362">
        <v>119</v>
      </c>
      <c r="B171" s="25" t="s">
        <v>505</v>
      </c>
      <c r="C171" s="181" t="s">
        <v>512</v>
      </c>
      <c r="D171" s="35" t="s">
        <v>259</v>
      </c>
      <c r="E171" s="183" t="s">
        <v>99</v>
      </c>
      <c r="F171" s="161">
        <v>4.9000000000000004</v>
      </c>
      <c r="G171" s="34">
        <v>699.86</v>
      </c>
      <c r="H171" s="163">
        <f t="shared" si="40"/>
        <v>909.82</v>
      </c>
      <c r="I171" s="350">
        <f t="shared" si="41"/>
        <v>4458.12</v>
      </c>
    </row>
    <row r="172" spans="1:9" ht="30.75" customHeight="1">
      <c r="A172" s="27">
        <v>120</v>
      </c>
      <c r="B172" s="25" t="s">
        <v>506</v>
      </c>
      <c r="C172" s="231" t="s">
        <v>480</v>
      </c>
      <c r="D172" s="30" t="s">
        <v>479</v>
      </c>
      <c r="E172" s="183" t="s">
        <v>44</v>
      </c>
      <c r="F172" s="243">
        <v>30</v>
      </c>
      <c r="G172" s="205">
        <v>123.14</v>
      </c>
      <c r="H172" s="163">
        <f t="shared" si="40"/>
        <v>160.08000000000001</v>
      </c>
      <c r="I172" s="350">
        <f t="shared" si="41"/>
        <v>4802.3999999999996</v>
      </c>
    </row>
    <row r="173" spans="1:9" ht="30.75" customHeight="1">
      <c r="A173" s="27">
        <v>121</v>
      </c>
      <c r="B173" s="25" t="s">
        <v>507</v>
      </c>
      <c r="C173" s="231" t="s">
        <v>483</v>
      </c>
      <c r="D173" s="30" t="s">
        <v>482</v>
      </c>
      <c r="E173" s="183" t="s">
        <v>44</v>
      </c>
      <c r="F173" s="243">
        <v>32</v>
      </c>
      <c r="G173" s="317">
        <v>80.709999999999994</v>
      </c>
      <c r="H173" s="163">
        <f t="shared" si="40"/>
        <v>104.92</v>
      </c>
      <c r="I173" s="350">
        <f t="shared" si="41"/>
        <v>3357.44</v>
      </c>
    </row>
    <row r="174" spans="1:9" ht="30.75" customHeight="1">
      <c r="A174" s="25">
        <v>122</v>
      </c>
      <c r="B174" s="25" t="s">
        <v>508</v>
      </c>
      <c r="C174" s="318" t="s">
        <v>481</v>
      </c>
      <c r="D174" s="147" t="s">
        <v>124</v>
      </c>
      <c r="E174" s="30" t="s">
        <v>44</v>
      </c>
      <c r="F174" s="36">
        <v>57.12</v>
      </c>
      <c r="G174" s="60">
        <v>292.7</v>
      </c>
      <c r="H174" s="34">
        <f t="shared" si="40"/>
        <v>380.51</v>
      </c>
      <c r="I174" s="34">
        <f t="shared" si="41"/>
        <v>21734.73</v>
      </c>
    </row>
    <row r="175" spans="1:9" ht="30.75" customHeight="1">
      <c r="A175" s="260">
        <v>123</v>
      </c>
      <c r="B175" s="25" t="s">
        <v>509</v>
      </c>
      <c r="C175" s="181" t="s">
        <v>254</v>
      </c>
      <c r="D175" s="35" t="s">
        <v>255</v>
      </c>
      <c r="E175" s="185" t="s">
        <v>44</v>
      </c>
      <c r="F175" s="186">
        <f>F174</f>
        <v>57.12</v>
      </c>
      <c r="G175" s="34">
        <v>31.28</v>
      </c>
      <c r="H175" s="162">
        <f t="shared" si="40"/>
        <v>40.659999999999997</v>
      </c>
      <c r="I175" s="350">
        <f t="shared" si="41"/>
        <v>2322.5</v>
      </c>
    </row>
    <row r="176" spans="1:9" ht="30.75" customHeight="1">
      <c r="A176" s="355" t="s">
        <v>75</v>
      </c>
      <c r="B176" s="56" t="s">
        <v>75</v>
      </c>
      <c r="C176" s="365" t="s">
        <v>517</v>
      </c>
      <c r="D176" s="365"/>
      <c r="E176" s="365"/>
      <c r="F176" s="365"/>
      <c r="G176" s="365"/>
      <c r="H176" s="365"/>
      <c r="I176" s="366"/>
    </row>
    <row r="177" spans="1:12" ht="30.75" customHeight="1">
      <c r="A177" s="56">
        <v>124</v>
      </c>
      <c r="B177" s="56" t="s">
        <v>533</v>
      </c>
      <c r="C177" s="181" t="s">
        <v>516</v>
      </c>
      <c r="D177" s="35" t="s">
        <v>239</v>
      </c>
      <c r="E177" s="141" t="s">
        <v>2</v>
      </c>
      <c r="F177" s="186">
        <v>1</v>
      </c>
      <c r="G177" s="34">
        <f>(55331.48+57507.36+60398)/3</f>
        <v>57745.613333333335</v>
      </c>
      <c r="H177" s="162">
        <f t="shared" si="40"/>
        <v>75069.3</v>
      </c>
      <c r="I177" s="350">
        <f t="shared" si="41"/>
        <v>75069.3</v>
      </c>
    </row>
    <row r="178" spans="1:12" ht="30.75" customHeight="1">
      <c r="A178" s="358">
        <v>125</v>
      </c>
      <c r="B178" s="64" t="s">
        <v>546</v>
      </c>
      <c r="C178" s="359" t="s">
        <v>532</v>
      </c>
      <c r="D178" s="30" t="s">
        <v>239</v>
      </c>
      <c r="E178" s="360" t="s">
        <v>78</v>
      </c>
      <c r="F178" s="361">
        <v>46.15</v>
      </c>
      <c r="G178" s="146">
        <f>72.81</f>
        <v>72.81</v>
      </c>
      <c r="H178" s="163">
        <f t="shared" si="40"/>
        <v>94.65</v>
      </c>
      <c r="I178" s="363">
        <f t="shared" si="41"/>
        <v>4368.1000000000004</v>
      </c>
    </row>
    <row r="179" spans="1:12" ht="30.75" customHeight="1">
      <c r="A179" s="355" t="s">
        <v>75</v>
      </c>
      <c r="B179" s="56" t="s">
        <v>75</v>
      </c>
      <c r="C179" s="365" t="s">
        <v>547</v>
      </c>
      <c r="D179" s="365"/>
      <c r="E179" s="365"/>
      <c r="F179" s="365"/>
      <c r="G179" s="365"/>
      <c r="H179" s="365"/>
      <c r="I179" s="366"/>
    </row>
    <row r="180" spans="1:12" ht="30.75" customHeight="1">
      <c r="A180" s="56">
        <v>126</v>
      </c>
      <c r="B180" s="56" t="s">
        <v>553</v>
      </c>
      <c r="C180" s="181" t="s">
        <v>549</v>
      </c>
      <c r="D180" s="30" t="s">
        <v>548</v>
      </c>
      <c r="E180" s="30" t="s">
        <v>44</v>
      </c>
      <c r="F180" s="186">
        <v>464.72</v>
      </c>
      <c r="G180" s="146">
        <v>174.4</v>
      </c>
      <c r="H180" s="163">
        <f t="shared" si="40"/>
        <v>226.72</v>
      </c>
      <c r="I180" s="363">
        <f t="shared" si="41"/>
        <v>105361.32</v>
      </c>
    </row>
    <row r="181" spans="1:12" ht="38.25">
      <c r="A181" s="56">
        <v>127</v>
      </c>
      <c r="B181" s="56" t="s">
        <v>554</v>
      </c>
      <c r="C181" s="181" t="s">
        <v>550</v>
      </c>
      <c r="D181" s="35" t="s">
        <v>551</v>
      </c>
      <c r="E181" s="141" t="s">
        <v>2</v>
      </c>
      <c r="F181" s="186">
        <v>4</v>
      </c>
      <c r="G181" s="34">
        <v>1155.1400000000001</v>
      </c>
      <c r="H181" s="162">
        <f t="shared" si="40"/>
        <v>1501.68</v>
      </c>
      <c r="I181" s="363">
        <f t="shared" si="41"/>
        <v>6006.72</v>
      </c>
    </row>
    <row r="182" spans="1:12">
      <c r="A182" s="56">
        <v>128</v>
      </c>
      <c r="B182" s="65" t="s">
        <v>555</v>
      </c>
      <c r="C182" s="230" t="s">
        <v>552</v>
      </c>
      <c r="D182" s="54" t="s">
        <v>202</v>
      </c>
      <c r="E182" s="229" t="s">
        <v>49</v>
      </c>
      <c r="F182" s="200">
        <f>936.56</f>
        <v>936.56</v>
      </c>
      <c r="G182" s="214">
        <v>23.28</v>
      </c>
      <c r="H182" s="55">
        <f t="shared" si="40"/>
        <v>30.26</v>
      </c>
      <c r="I182" s="364">
        <f t="shared" si="41"/>
        <v>28340.31</v>
      </c>
    </row>
    <row r="183" spans="1:12" ht="30" customHeight="1" thickBot="1">
      <c r="A183" s="377" t="s">
        <v>535</v>
      </c>
      <c r="B183" s="378"/>
      <c r="C183" s="378"/>
      <c r="D183" s="378"/>
      <c r="E183" s="378"/>
      <c r="F183" s="378"/>
      <c r="G183" s="378"/>
      <c r="H183" s="379"/>
      <c r="I183" s="328">
        <f>SUM(I156:I182)</f>
        <v>387943.71999999991</v>
      </c>
    </row>
    <row r="184" spans="1:12" ht="24.75" customHeight="1" thickBot="1">
      <c r="A184" s="351" t="s">
        <v>75</v>
      </c>
      <c r="B184" s="352">
        <v>11</v>
      </c>
      <c r="C184" s="383" t="s">
        <v>56</v>
      </c>
      <c r="D184" s="384"/>
      <c r="E184" s="384"/>
      <c r="F184" s="384"/>
      <c r="G184" s="384"/>
      <c r="H184" s="384"/>
      <c r="I184" s="369"/>
    </row>
    <row r="185" spans="1:12" ht="19.5" customHeight="1" thickBot="1">
      <c r="A185" s="289">
        <v>129</v>
      </c>
      <c r="B185" s="233" t="s">
        <v>534</v>
      </c>
      <c r="C185" s="244" t="s">
        <v>531</v>
      </c>
      <c r="D185" s="157" t="s">
        <v>102</v>
      </c>
      <c r="E185" s="233" t="s">
        <v>44</v>
      </c>
      <c r="F185" s="245">
        <v>2783.84</v>
      </c>
      <c r="G185" s="291">
        <v>6.56</v>
      </c>
      <c r="H185" s="146">
        <f t="shared" ref="H185" si="42">ROUND(G185*1.3,2)</f>
        <v>8.5299999999999994</v>
      </c>
      <c r="I185" s="278">
        <f>ROUND(H185*F185,2)</f>
        <v>23746.16</v>
      </c>
      <c r="K185" s="138"/>
    </row>
    <row r="186" spans="1:12" ht="26.25" customHeight="1" thickBot="1">
      <c r="A186" s="375" t="s">
        <v>104</v>
      </c>
      <c r="B186" s="376"/>
      <c r="C186" s="376"/>
      <c r="D186" s="376"/>
      <c r="E186" s="376"/>
      <c r="F186" s="376"/>
      <c r="G186" s="376"/>
      <c r="H186" s="376"/>
      <c r="I186" s="209">
        <f>SUM(I185:I185)</f>
        <v>23746.16</v>
      </c>
    </row>
    <row r="187" spans="1:12" ht="26.25" customHeight="1" thickBot="1">
      <c r="A187" s="292"/>
      <c r="B187" s="246"/>
      <c r="C187" s="246"/>
      <c r="D187" s="246"/>
      <c r="E187" s="246"/>
      <c r="F187" s="246"/>
      <c r="G187" s="246"/>
      <c r="H187" s="247"/>
      <c r="I187" s="293"/>
    </row>
    <row r="188" spans="1:12" ht="31.5" customHeight="1" thickBot="1">
      <c r="A188" s="373" t="s">
        <v>13</v>
      </c>
      <c r="B188" s="374"/>
      <c r="C188" s="374"/>
      <c r="D188" s="374"/>
      <c r="E188" s="374"/>
      <c r="F188" s="374"/>
      <c r="G188" s="374"/>
      <c r="H188" s="374"/>
      <c r="I188" s="248">
        <f>SUM(I34+I43+I93+I120+I129+I133+I143+I152+I183+I186+I77)</f>
        <v>2137563.87</v>
      </c>
      <c r="L188" s="138"/>
    </row>
    <row r="189" spans="1:12" ht="31.5" customHeight="1" thickBot="1">
      <c r="A189" s="275"/>
      <c r="B189" s="7"/>
      <c r="C189" s="20"/>
      <c r="D189" s="7"/>
      <c r="E189" s="7"/>
      <c r="F189" s="7"/>
      <c r="G189" s="7"/>
      <c r="H189" s="7"/>
      <c r="I189" s="71"/>
    </row>
    <row r="190" spans="1:12" ht="21" customHeight="1" thickBot="1">
      <c r="A190" s="275"/>
      <c r="B190" s="294"/>
      <c r="C190" s="250" t="s">
        <v>545</v>
      </c>
      <c r="D190" s="294"/>
      <c r="E190" s="294"/>
      <c r="F190" s="295"/>
      <c r="G190" s="296"/>
      <c r="H190" s="7"/>
      <c r="I190" s="71"/>
    </row>
    <row r="191" spans="1:12">
      <c r="A191" s="275"/>
      <c r="B191" s="294"/>
      <c r="C191" s="11"/>
      <c r="D191" s="294"/>
      <c r="E191" s="294"/>
      <c r="F191" s="295"/>
      <c r="G191" s="296"/>
      <c r="H191" s="7"/>
      <c r="I191" s="71"/>
    </row>
    <row r="192" spans="1:12" ht="24" customHeight="1">
      <c r="A192" s="275"/>
      <c r="B192" s="294"/>
      <c r="C192" s="15"/>
      <c r="D192" s="294"/>
      <c r="E192" s="372" t="s">
        <v>325</v>
      </c>
      <c r="F192" s="372"/>
      <c r="G192" s="372"/>
      <c r="H192" s="372"/>
      <c r="I192" s="71"/>
    </row>
    <row r="193" spans="1:10">
      <c r="A193" s="275"/>
      <c r="B193" s="294"/>
      <c r="C193" s="15"/>
      <c r="D193" s="294"/>
      <c r="E193" s="372" t="s">
        <v>326</v>
      </c>
      <c r="F193" s="372"/>
      <c r="G193" s="372"/>
      <c r="H193" s="372"/>
      <c r="I193" s="71"/>
    </row>
    <row r="194" spans="1:10">
      <c r="A194" s="275"/>
      <c r="B194" s="294"/>
      <c r="C194" s="7"/>
      <c r="D194" s="294"/>
      <c r="E194" s="372" t="s">
        <v>327</v>
      </c>
      <c r="F194" s="372"/>
      <c r="G194" s="372"/>
      <c r="H194" s="372"/>
      <c r="I194" s="71"/>
    </row>
    <row r="195" spans="1:10">
      <c r="A195" s="275"/>
      <c r="B195" s="294"/>
      <c r="C195" s="7"/>
      <c r="D195" s="294"/>
      <c r="E195" s="372" t="s">
        <v>328</v>
      </c>
      <c r="F195" s="372"/>
      <c r="G195" s="372"/>
      <c r="H195" s="372"/>
      <c r="I195" s="71"/>
    </row>
    <row r="196" spans="1:10">
      <c r="A196" s="275"/>
      <c r="B196" s="294"/>
      <c r="C196" s="7"/>
      <c r="D196" s="294"/>
      <c r="E196" s="294"/>
      <c r="F196" s="295"/>
      <c r="G196" s="296"/>
      <c r="H196" s="297"/>
      <c r="I196" s="71"/>
    </row>
    <row r="197" spans="1:10" ht="27" customHeight="1" thickBot="1">
      <c r="A197" s="298"/>
      <c r="B197" s="299"/>
      <c r="C197" s="300"/>
      <c r="D197" s="299"/>
      <c r="E197" s="299"/>
      <c r="F197" s="301"/>
      <c r="G197" s="302"/>
      <c r="H197" s="300"/>
      <c r="I197" s="303"/>
      <c r="J197" s="138"/>
    </row>
    <row r="207" spans="1:10">
      <c r="H207" s="138">
        <f>I188*0.3%</f>
        <v>6412.6916100000008</v>
      </c>
    </row>
    <row r="210" spans="1:9" ht="25.5" customHeight="1"/>
    <row r="211" spans="1:9" ht="25.5" customHeight="1"/>
    <row r="212" spans="1:9" ht="25.5" customHeight="1"/>
    <row r="215" spans="1:9" s="21" customFormat="1" ht="28.5" customHeight="1">
      <c r="A215" s="2"/>
      <c r="B215" s="2"/>
      <c r="C215"/>
      <c r="D215" s="2"/>
      <c r="E215" s="2"/>
      <c r="F215" s="3"/>
      <c r="G215" s="1"/>
      <c r="H215"/>
      <c r="I215"/>
    </row>
    <row r="216" spans="1:9" s="21" customFormat="1" ht="27.75" customHeight="1">
      <c r="A216" s="2"/>
      <c r="B216" s="2"/>
      <c r="C216"/>
      <c r="D216" s="2"/>
      <c r="E216" s="2"/>
      <c r="F216" s="3"/>
      <c r="G216" s="1"/>
      <c r="H216"/>
      <c r="I216"/>
    </row>
    <row r="217" spans="1:9" s="21" customFormat="1" ht="30.75" customHeight="1">
      <c r="A217" s="2"/>
      <c r="B217" s="2"/>
      <c r="C217"/>
      <c r="D217" s="2"/>
      <c r="E217" s="2"/>
      <c r="F217" s="3"/>
      <c r="G217" s="1"/>
      <c r="H217"/>
      <c r="I217"/>
    </row>
    <row r="218" spans="1:9" s="21" customFormat="1" ht="29.25" customHeight="1">
      <c r="A218" s="2"/>
      <c r="B218" s="2"/>
      <c r="C218"/>
      <c r="D218" s="2"/>
      <c r="E218" s="2"/>
      <c r="F218" s="3"/>
      <c r="G218" s="1"/>
      <c r="H218"/>
      <c r="I218"/>
    </row>
    <row r="219" spans="1:9" s="21" customFormat="1" ht="27.75" customHeight="1">
      <c r="A219" s="2"/>
      <c r="B219" s="2"/>
      <c r="C219"/>
      <c r="D219" s="2"/>
      <c r="E219" s="2"/>
      <c r="F219" s="3"/>
      <c r="G219" s="1"/>
      <c r="H219"/>
      <c r="I219"/>
    </row>
    <row r="220" spans="1:9" s="21" customFormat="1" ht="27" customHeight="1">
      <c r="A220" s="2"/>
      <c r="B220" s="2"/>
      <c r="C220"/>
      <c r="D220" s="2"/>
      <c r="E220" s="2"/>
      <c r="F220" s="3"/>
      <c r="G220" s="1"/>
      <c r="H220"/>
      <c r="I220"/>
    </row>
    <row r="221" spans="1:9" s="21" customFormat="1" ht="29.25" customHeight="1">
      <c r="A221" s="2"/>
      <c r="B221" s="2"/>
      <c r="C221"/>
      <c r="D221" s="2"/>
      <c r="E221" s="2"/>
      <c r="F221" s="3"/>
      <c r="G221" s="1"/>
      <c r="H221"/>
      <c r="I221"/>
    </row>
    <row r="222" spans="1:9" s="21" customFormat="1" ht="15.75" customHeight="1">
      <c r="A222" s="2"/>
      <c r="B222" s="2"/>
      <c r="C222"/>
      <c r="D222" s="2"/>
      <c r="E222" s="2"/>
      <c r="F222" s="3"/>
      <c r="G222" s="1"/>
      <c r="H222"/>
      <c r="I222"/>
    </row>
    <row r="223" spans="1:9" s="21" customFormat="1" ht="15.75" customHeight="1">
      <c r="A223" s="2"/>
      <c r="B223" s="2"/>
      <c r="C223"/>
      <c r="D223" s="2"/>
      <c r="E223" s="2"/>
      <c r="F223" s="3"/>
      <c r="G223" s="1"/>
      <c r="H223"/>
      <c r="I223"/>
    </row>
    <row r="224" spans="1:9" s="21" customFormat="1" ht="25.5" customHeight="1">
      <c r="A224" s="2"/>
      <c r="B224" s="2"/>
      <c r="C224"/>
      <c r="D224" s="2"/>
      <c r="E224" s="2"/>
      <c r="F224" s="3"/>
      <c r="G224" s="1"/>
      <c r="H224"/>
      <c r="I224"/>
    </row>
    <row r="225" spans="1:9" s="21" customFormat="1" ht="34.5" customHeight="1">
      <c r="A225" s="2"/>
      <c r="B225" s="2"/>
      <c r="C225"/>
      <c r="D225" s="2"/>
      <c r="E225" s="2"/>
      <c r="F225" s="3"/>
      <c r="G225" s="1"/>
      <c r="H225"/>
      <c r="I225"/>
    </row>
    <row r="226" spans="1:9" s="21" customFormat="1" ht="30.75" customHeight="1">
      <c r="A226" s="2"/>
      <c r="B226" s="2"/>
      <c r="C226"/>
      <c r="D226" s="2"/>
      <c r="E226" s="2"/>
      <c r="F226" s="3"/>
      <c r="G226" s="1"/>
      <c r="H226"/>
      <c r="I226"/>
    </row>
    <row r="227" spans="1:9" s="21" customFormat="1" ht="28.5" customHeight="1">
      <c r="A227" s="2"/>
      <c r="B227" s="2"/>
      <c r="C227"/>
      <c r="D227" s="2"/>
      <c r="E227" s="2"/>
      <c r="F227" s="3"/>
      <c r="G227" s="1"/>
      <c r="H227"/>
      <c r="I227"/>
    </row>
    <row r="228" spans="1:9" s="21" customFormat="1" ht="29.25" customHeight="1">
      <c r="A228" s="2"/>
      <c r="B228" s="2"/>
      <c r="C228"/>
      <c r="D228" s="2"/>
      <c r="E228" s="2"/>
      <c r="F228" s="3"/>
      <c r="G228" s="1"/>
      <c r="H228"/>
      <c r="I228"/>
    </row>
    <row r="229" spans="1:9" s="21" customFormat="1" ht="30" customHeight="1">
      <c r="A229" s="2"/>
      <c r="B229" s="2"/>
      <c r="C229"/>
      <c r="D229" s="2"/>
      <c r="E229" s="2"/>
      <c r="F229" s="3"/>
      <c r="G229" s="1"/>
      <c r="H229"/>
      <c r="I229"/>
    </row>
    <row r="231" spans="1:9" s="21" customFormat="1" ht="27.75" customHeight="1">
      <c r="A231" s="2"/>
      <c r="B231" s="2"/>
      <c r="C231"/>
      <c r="D231" s="2"/>
      <c r="E231" s="2"/>
      <c r="F231" s="3"/>
      <c r="G231" s="1"/>
      <c r="H231"/>
      <c r="I231"/>
    </row>
    <row r="235" spans="1:9" s="22" customFormat="1" ht="27.75" customHeight="1">
      <c r="A235" s="2"/>
      <c r="B235" s="2"/>
      <c r="C235"/>
      <c r="D235" s="2"/>
      <c r="E235" s="2"/>
      <c r="F235" s="3"/>
      <c r="G235" s="1"/>
      <c r="H235"/>
      <c r="I235"/>
    </row>
    <row r="236" spans="1:9" s="22" customFormat="1" ht="15" customHeight="1">
      <c r="A236" s="2"/>
      <c r="B236" s="2"/>
      <c r="C236"/>
      <c r="D236" s="2"/>
      <c r="E236" s="2"/>
      <c r="F236" s="3"/>
      <c r="G236" s="1"/>
      <c r="H236"/>
      <c r="I236"/>
    </row>
    <row r="237" spans="1:9" s="22" customFormat="1" ht="25.5" customHeight="1">
      <c r="A237" s="2"/>
      <c r="B237" s="2"/>
      <c r="C237"/>
      <c r="D237" s="2"/>
      <c r="E237" s="2"/>
      <c r="F237" s="3"/>
      <c r="G237" s="1"/>
      <c r="H237"/>
      <c r="I237"/>
    </row>
    <row r="238" spans="1:9" s="22" customFormat="1" ht="27.75" customHeight="1">
      <c r="A238" s="2"/>
      <c r="B238" s="2"/>
      <c r="C238"/>
      <c r="D238" s="2"/>
      <c r="E238" s="2"/>
      <c r="F238" s="3"/>
      <c r="G238" s="1"/>
      <c r="H238"/>
      <c r="I238"/>
    </row>
    <row r="239" spans="1:9" s="22" customFormat="1" ht="30.75" customHeight="1">
      <c r="A239" s="2"/>
      <c r="B239" s="2"/>
      <c r="C239"/>
      <c r="D239" s="2"/>
      <c r="E239" s="2"/>
      <c r="F239" s="3"/>
      <c r="G239" s="1"/>
      <c r="H239"/>
      <c r="I239"/>
    </row>
    <row r="240" spans="1:9" s="22" customFormat="1" ht="27" customHeight="1">
      <c r="A240" s="2"/>
      <c r="B240" s="2"/>
      <c r="C240"/>
      <c r="D240" s="2"/>
      <c r="E240" s="2"/>
      <c r="F240" s="3"/>
      <c r="G240" s="1"/>
      <c r="H240"/>
      <c r="I240"/>
    </row>
    <row r="241" spans="1:9" s="22" customFormat="1" ht="27" customHeight="1">
      <c r="A241" s="2"/>
      <c r="B241" s="2"/>
      <c r="C241"/>
      <c r="D241" s="2"/>
      <c r="E241" s="2"/>
      <c r="F241" s="3"/>
      <c r="G241" s="1"/>
      <c r="H241"/>
      <c r="I241"/>
    </row>
    <row r="242" spans="1:9" s="22" customFormat="1" ht="27" customHeight="1">
      <c r="A242" s="2"/>
      <c r="B242" s="2"/>
      <c r="C242"/>
      <c r="D242" s="2"/>
      <c r="E242" s="2"/>
      <c r="F242" s="3"/>
      <c r="G242" s="1"/>
      <c r="H242"/>
      <c r="I242"/>
    </row>
    <row r="243" spans="1:9" s="22" customFormat="1" ht="27" customHeight="1">
      <c r="A243" s="2"/>
      <c r="B243" s="2"/>
      <c r="C243"/>
      <c r="D243" s="2"/>
      <c r="E243" s="2"/>
      <c r="F243" s="3"/>
      <c r="G243" s="1"/>
      <c r="H243"/>
      <c r="I243"/>
    </row>
    <row r="244" spans="1:9" s="22" customFormat="1" ht="36" customHeight="1">
      <c r="A244" s="2"/>
      <c r="B244" s="2"/>
      <c r="C244"/>
      <c r="D244" s="2"/>
      <c r="E244" s="2"/>
      <c r="F244" s="3"/>
      <c r="G244" s="1"/>
      <c r="H244"/>
      <c r="I244"/>
    </row>
    <row r="245" spans="1:9" s="22" customFormat="1" ht="24.75" customHeight="1">
      <c r="A245" s="2"/>
      <c r="B245" s="2"/>
      <c r="C245"/>
      <c r="D245" s="2"/>
      <c r="E245" s="2"/>
      <c r="F245" s="3"/>
      <c r="G245" s="1"/>
      <c r="H245"/>
      <c r="I245"/>
    </row>
    <row r="246" spans="1:9" s="22" customFormat="1" ht="20.25" customHeight="1">
      <c r="A246" s="2"/>
      <c r="B246" s="2"/>
      <c r="C246"/>
      <c r="D246" s="2"/>
      <c r="E246" s="2"/>
      <c r="F246" s="3"/>
      <c r="G246" s="1"/>
      <c r="H246"/>
      <c r="I246"/>
    </row>
    <row r="247" spans="1:9" s="22" customFormat="1" ht="18" customHeight="1">
      <c r="A247" s="2"/>
      <c r="B247" s="2"/>
      <c r="C247"/>
      <c r="D247" s="2"/>
      <c r="E247" s="2"/>
      <c r="F247" s="3"/>
      <c r="G247" s="1"/>
      <c r="H247"/>
      <c r="I247"/>
    </row>
    <row r="248" spans="1:9" s="22" customFormat="1" ht="24.75" customHeight="1">
      <c r="A248" s="2"/>
      <c r="B248" s="2"/>
      <c r="C248"/>
      <c r="D248" s="2"/>
      <c r="E248" s="2"/>
      <c r="F248" s="3"/>
      <c r="G248" s="1"/>
      <c r="H248"/>
      <c r="I248"/>
    </row>
    <row r="249" spans="1:9" s="22" customFormat="1" ht="26.25" customHeight="1">
      <c r="A249" s="2"/>
      <c r="B249" s="2"/>
      <c r="C249"/>
      <c r="D249" s="2"/>
      <c r="E249" s="2"/>
      <c r="F249" s="3"/>
      <c r="G249" s="1"/>
      <c r="H249"/>
      <c r="I249"/>
    </row>
    <row r="250" spans="1:9" s="22" customFormat="1" ht="25.5" customHeight="1">
      <c r="A250" s="2"/>
      <c r="B250" s="2"/>
      <c r="C250"/>
      <c r="D250" s="2"/>
      <c r="E250" s="2"/>
      <c r="F250" s="3"/>
      <c r="G250" s="1"/>
      <c r="H250"/>
      <c r="I250"/>
    </row>
    <row r="251" spans="1:9" s="22" customFormat="1" ht="26.25" customHeight="1">
      <c r="A251" s="2"/>
      <c r="B251" s="2"/>
      <c r="C251"/>
      <c r="D251" s="2"/>
      <c r="E251" s="2"/>
      <c r="F251" s="3"/>
      <c r="G251" s="1"/>
      <c r="H251"/>
      <c r="I251"/>
    </row>
    <row r="252" spans="1:9" s="22" customFormat="1" ht="26.25" customHeight="1">
      <c r="A252" s="2"/>
      <c r="B252" s="2"/>
      <c r="C252"/>
      <c r="D252" s="2"/>
      <c r="E252" s="2"/>
      <c r="F252" s="3"/>
      <c r="G252" s="1"/>
      <c r="H252"/>
      <c r="I252"/>
    </row>
    <row r="253" spans="1:9" s="22" customFormat="1" ht="29.25" customHeight="1">
      <c r="A253" s="2"/>
      <c r="B253" s="2"/>
      <c r="C253"/>
      <c r="D253" s="2"/>
      <c r="E253" s="2"/>
      <c r="F253" s="3"/>
      <c r="G253" s="1"/>
      <c r="H253"/>
      <c r="I253"/>
    </row>
    <row r="254" spans="1:9" s="22" customFormat="1" ht="37.5" customHeight="1">
      <c r="A254" s="2"/>
      <c r="B254" s="2"/>
      <c r="C254"/>
      <c r="D254" s="2"/>
      <c r="E254" s="2"/>
      <c r="F254" s="3"/>
      <c r="G254" s="1"/>
      <c r="H254"/>
      <c r="I254"/>
    </row>
    <row r="257" spans="1:9" s="22" customFormat="1" ht="20.25" customHeight="1">
      <c r="A257" s="2"/>
      <c r="B257" s="2"/>
      <c r="C257"/>
      <c r="D257" s="2"/>
      <c r="E257" s="2"/>
      <c r="F257" s="3"/>
      <c r="G257" s="1"/>
      <c r="H257"/>
      <c r="I257"/>
    </row>
    <row r="258" spans="1:9" s="22" customFormat="1" ht="26.25" customHeight="1">
      <c r="A258" s="2"/>
      <c r="B258" s="2"/>
      <c r="C258"/>
      <c r="D258" s="2"/>
      <c r="E258" s="2"/>
      <c r="F258" s="3"/>
      <c r="G258" s="1"/>
      <c r="H258"/>
      <c r="I258"/>
    </row>
    <row r="259" spans="1:9" s="22" customFormat="1" ht="30.75" customHeight="1">
      <c r="A259" s="2"/>
      <c r="B259" s="2"/>
      <c r="C259"/>
      <c r="D259" s="2"/>
      <c r="E259" s="2"/>
      <c r="F259" s="3"/>
      <c r="G259" s="1"/>
      <c r="H259"/>
      <c r="I259"/>
    </row>
    <row r="260" spans="1:9" s="22" customFormat="1" ht="27.75" customHeight="1">
      <c r="A260" s="2"/>
      <c r="B260" s="2"/>
      <c r="C260"/>
      <c r="D260" s="2"/>
      <c r="E260" s="2"/>
      <c r="F260" s="3"/>
      <c r="G260" s="1"/>
      <c r="H260"/>
      <c r="I260"/>
    </row>
    <row r="261" spans="1:9" s="22" customFormat="1" ht="27" customHeight="1">
      <c r="A261" s="2"/>
      <c r="B261" s="2"/>
      <c r="C261"/>
      <c r="D261" s="2"/>
      <c r="E261" s="2"/>
      <c r="F261" s="3"/>
      <c r="G261" s="1"/>
      <c r="H261"/>
      <c r="I261"/>
    </row>
    <row r="262" spans="1:9" s="22" customFormat="1" ht="30" customHeight="1">
      <c r="A262" s="2"/>
      <c r="B262" s="2"/>
      <c r="C262"/>
      <c r="D262" s="2"/>
      <c r="E262" s="2"/>
      <c r="F262" s="3"/>
      <c r="G262" s="1"/>
      <c r="H262"/>
      <c r="I262"/>
    </row>
    <row r="263" spans="1:9" s="22" customFormat="1" ht="32.25" customHeight="1">
      <c r="A263" s="2"/>
      <c r="B263" s="2"/>
      <c r="C263"/>
      <c r="D263" s="2"/>
      <c r="E263" s="2"/>
      <c r="F263" s="3"/>
      <c r="G263" s="1"/>
      <c r="H263"/>
      <c r="I263"/>
    </row>
    <row r="264" spans="1:9" s="22" customFormat="1" ht="31.5" customHeight="1">
      <c r="A264" s="2"/>
      <c r="B264" s="2"/>
      <c r="C264"/>
      <c r="D264" s="2"/>
      <c r="E264" s="2"/>
      <c r="F264" s="3"/>
      <c r="G264" s="1"/>
      <c r="H264"/>
      <c r="I264"/>
    </row>
    <row r="265" spans="1:9" ht="24.75" customHeight="1"/>
    <row r="266" spans="1:9" ht="28.5" customHeight="1"/>
    <row r="267" spans="1:9" s="22" customFormat="1" ht="29.25" customHeight="1">
      <c r="A267" s="2"/>
      <c r="B267" s="2"/>
      <c r="C267"/>
      <c r="D267" s="2"/>
      <c r="E267" s="2"/>
      <c r="F267" s="3"/>
      <c r="G267" s="1"/>
      <c r="H267"/>
      <c r="I267"/>
    </row>
    <row r="268" spans="1:9" s="22" customFormat="1" ht="24" customHeight="1">
      <c r="A268" s="2"/>
      <c r="B268" s="2"/>
      <c r="C268"/>
      <c r="D268" s="2"/>
      <c r="E268" s="2"/>
      <c r="F268" s="3"/>
      <c r="G268" s="1"/>
      <c r="H268"/>
      <c r="I268"/>
    </row>
    <row r="269" spans="1:9" s="22" customFormat="1" ht="26.25" customHeight="1">
      <c r="A269" s="2"/>
      <c r="B269" s="2"/>
      <c r="C269"/>
      <c r="D269" s="2"/>
      <c r="E269" s="2"/>
      <c r="F269" s="3"/>
      <c r="G269" s="1"/>
      <c r="H269"/>
      <c r="I269"/>
    </row>
    <row r="270" spans="1:9" s="22" customFormat="1" ht="27.75" customHeight="1">
      <c r="A270" s="2"/>
      <c r="B270" s="2"/>
      <c r="C270"/>
      <c r="D270" s="2"/>
      <c r="E270" s="2"/>
      <c r="F270" s="3"/>
      <c r="G270" s="1"/>
      <c r="H270"/>
      <c r="I270"/>
    </row>
    <row r="271" spans="1:9" s="22" customFormat="1" ht="27.75" customHeight="1">
      <c r="A271" s="2"/>
      <c r="B271" s="2"/>
      <c r="C271"/>
      <c r="D271" s="2"/>
      <c r="E271" s="2"/>
      <c r="F271" s="3"/>
      <c r="G271" s="1"/>
      <c r="H271"/>
      <c r="I271"/>
    </row>
    <row r="272" spans="1:9" s="22" customFormat="1" ht="26.25" customHeight="1">
      <c r="A272" s="2"/>
      <c r="B272" s="2"/>
      <c r="C272"/>
      <c r="D272" s="2"/>
      <c r="E272" s="2"/>
      <c r="F272" s="3"/>
      <c r="G272" s="1"/>
      <c r="H272"/>
      <c r="I272"/>
    </row>
    <row r="273" spans="1:9" s="22" customFormat="1" ht="28.5" customHeight="1">
      <c r="A273" s="2"/>
      <c r="B273" s="2"/>
      <c r="C273"/>
      <c r="D273" s="2"/>
      <c r="E273" s="2"/>
      <c r="F273" s="3"/>
      <c r="G273" s="1"/>
      <c r="H273"/>
      <c r="I273"/>
    </row>
    <row r="274" spans="1:9" s="22" customFormat="1" ht="28.5" customHeight="1">
      <c r="A274" s="2"/>
      <c r="B274" s="2"/>
      <c r="C274"/>
      <c r="D274" s="2"/>
      <c r="E274" s="2"/>
      <c r="F274" s="3"/>
      <c r="G274" s="1"/>
      <c r="H274"/>
      <c r="I274"/>
    </row>
    <row r="275" spans="1:9" s="22" customFormat="1" ht="33" customHeight="1">
      <c r="A275" s="2"/>
      <c r="B275" s="2"/>
      <c r="C275"/>
      <c r="D275" s="2"/>
      <c r="E275" s="2"/>
      <c r="F275" s="3"/>
      <c r="G275" s="1"/>
      <c r="H275"/>
      <c r="I275"/>
    </row>
    <row r="276" spans="1:9" s="22" customFormat="1" ht="39" customHeight="1">
      <c r="A276" s="2"/>
      <c r="B276" s="2"/>
      <c r="C276"/>
      <c r="D276" s="2"/>
      <c r="E276" s="2"/>
      <c r="F276" s="3"/>
      <c r="G276" s="1"/>
      <c r="H276"/>
      <c r="I276"/>
    </row>
    <row r="277" spans="1:9" s="22" customFormat="1" ht="30" customHeight="1">
      <c r="A277" s="2"/>
      <c r="B277" s="2"/>
      <c r="C277"/>
      <c r="D277" s="2"/>
      <c r="E277" s="2"/>
      <c r="F277" s="3"/>
      <c r="G277" s="1"/>
      <c r="H277"/>
      <c r="I277"/>
    </row>
    <row r="278" spans="1:9" s="22" customFormat="1" ht="33" customHeight="1">
      <c r="A278" s="2"/>
      <c r="B278" s="2"/>
      <c r="C278"/>
      <c r="D278" s="2"/>
      <c r="E278" s="2"/>
      <c r="F278" s="3"/>
      <c r="G278" s="1"/>
      <c r="H278"/>
      <c r="I278"/>
    </row>
    <row r="279" spans="1:9" s="22" customFormat="1" ht="31.5" customHeight="1">
      <c r="A279" s="2"/>
      <c r="B279" s="2"/>
      <c r="C279"/>
      <c r="D279" s="2"/>
      <c r="E279" s="2"/>
      <c r="F279" s="3"/>
      <c r="G279" s="1"/>
      <c r="H279"/>
      <c r="I279"/>
    </row>
    <row r="280" spans="1:9" s="22" customFormat="1" ht="18" customHeight="1">
      <c r="A280" s="2"/>
      <c r="B280" s="2"/>
      <c r="C280"/>
      <c r="D280" s="2"/>
      <c r="E280" s="2"/>
      <c r="F280" s="3"/>
      <c r="G280" s="1"/>
      <c r="H280"/>
      <c r="I280"/>
    </row>
    <row r="281" spans="1:9" s="22" customFormat="1" ht="29.25" customHeight="1">
      <c r="A281" s="2"/>
      <c r="B281" s="2"/>
      <c r="C281"/>
      <c r="D281" s="2"/>
      <c r="E281" s="2"/>
      <c r="F281" s="3"/>
      <c r="G281" s="1"/>
      <c r="H281"/>
      <c r="I281"/>
    </row>
    <row r="282" spans="1:9" s="22" customFormat="1" ht="30" customHeight="1">
      <c r="A282" s="2"/>
      <c r="B282" s="2"/>
      <c r="C282"/>
      <c r="D282" s="2"/>
      <c r="E282" s="2"/>
      <c r="F282" s="3"/>
      <c r="G282" s="1"/>
      <c r="H282"/>
      <c r="I282"/>
    </row>
    <row r="283" spans="1:9" s="22" customFormat="1" ht="27.75" customHeight="1">
      <c r="A283" s="2"/>
      <c r="B283" s="2"/>
      <c r="C283"/>
      <c r="D283" s="2"/>
      <c r="E283" s="2"/>
      <c r="F283" s="3"/>
      <c r="G283" s="1"/>
      <c r="H283"/>
      <c r="I283"/>
    </row>
    <row r="284" spans="1:9" s="22" customFormat="1" ht="24" customHeight="1">
      <c r="A284" s="2"/>
      <c r="B284" s="2"/>
      <c r="C284"/>
      <c r="D284" s="2"/>
      <c r="E284" s="2"/>
      <c r="F284" s="3"/>
      <c r="G284" s="1"/>
      <c r="H284"/>
      <c r="I284"/>
    </row>
    <row r="285" spans="1:9" s="22" customFormat="1" ht="32.25" customHeight="1">
      <c r="A285" s="2"/>
      <c r="B285" s="2"/>
      <c r="C285"/>
      <c r="D285" s="2"/>
      <c r="E285" s="2"/>
      <c r="F285" s="3"/>
      <c r="G285" s="1"/>
      <c r="H285"/>
      <c r="I285"/>
    </row>
    <row r="286" spans="1:9" s="22" customFormat="1" ht="32.25" customHeight="1">
      <c r="A286" s="2"/>
      <c r="B286" s="2"/>
      <c r="C286"/>
      <c r="D286" s="2"/>
      <c r="E286" s="2"/>
      <c r="F286" s="3"/>
      <c r="G286" s="1"/>
      <c r="H286"/>
      <c r="I286"/>
    </row>
    <row r="287" spans="1:9" s="22" customFormat="1" ht="29.25" customHeight="1">
      <c r="A287" s="2"/>
      <c r="B287" s="2"/>
      <c r="C287"/>
      <c r="D287" s="2"/>
      <c r="E287" s="2"/>
      <c r="F287" s="3"/>
      <c r="G287" s="1"/>
      <c r="H287"/>
      <c r="I287"/>
    </row>
    <row r="288" spans="1:9" s="22" customFormat="1" ht="29.25" customHeight="1">
      <c r="A288" s="2"/>
      <c r="B288" s="2"/>
      <c r="C288"/>
      <c r="D288" s="2"/>
      <c r="E288" s="2"/>
      <c r="F288" s="3"/>
      <c r="G288" s="1"/>
      <c r="H288"/>
      <c r="I288"/>
    </row>
    <row r="289" spans="1:9" s="22" customFormat="1" ht="30.75" customHeight="1">
      <c r="A289" s="2"/>
      <c r="B289" s="2"/>
      <c r="C289"/>
      <c r="D289" s="2"/>
      <c r="E289" s="2"/>
      <c r="F289" s="3"/>
      <c r="G289" s="1"/>
      <c r="H289"/>
      <c r="I289"/>
    </row>
    <row r="290" spans="1:9" s="22" customFormat="1" ht="27.75" customHeight="1">
      <c r="A290" s="2"/>
      <c r="B290" s="2"/>
      <c r="C290"/>
      <c r="D290" s="2"/>
      <c r="E290" s="2"/>
      <c r="F290" s="3"/>
      <c r="G290" s="1"/>
      <c r="H290"/>
      <c r="I290"/>
    </row>
    <row r="291" spans="1:9" s="22" customFormat="1" ht="30" customHeight="1">
      <c r="A291" s="2"/>
      <c r="B291" s="2"/>
      <c r="C291"/>
      <c r="D291" s="2"/>
      <c r="E291" s="2"/>
      <c r="F291" s="3"/>
      <c r="G291" s="1"/>
      <c r="H291"/>
      <c r="I291"/>
    </row>
    <row r="292" spans="1:9" s="22" customFormat="1" ht="29.25" customHeight="1">
      <c r="A292" s="2"/>
      <c r="B292" s="2"/>
      <c r="C292"/>
      <c r="D292" s="2"/>
      <c r="E292" s="2"/>
      <c r="F292" s="3"/>
      <c r="G292" s="1"/>
      <c r="H292"/>
      <c r="I292"/>
    </row>
    <row r="293" spans="1:9" s="22" customFormat="1" ht="23.25" customHeight="1">
      <c r="A293" s="2"/>
      <c r="B293" s="2"/>
      <c r="C293"/>
      <c r="D293" s="2"/>
      <c r="E293" s="2"/>
      <c r="F293" s="3"/>
      <c r="G293" s="1"/>
      <c r="H293"/>
      <c r="I293"/>
    </row>
    <row r="294" spans="1:9" s="22" customFormat="1" ht="26.25" customHeight="1">
      <c r="A294" s="2"/>
      <c r="B294" s="2"/>
      <c r="C294"/>
      <c r="D294" s="2"/>
      <c r="E294" s="2"/>
      <c r="F294" s="3"/>
      <c r="G294" s="1"/>
      <c r="H294"/>
      <c r="I294"/>
    </row>
    <row r="295" spans="1:9" s="22" customFormat="1" ht="32.25" customHeight="1">
      <c r="A295" s="2"/>
      <c r="B295" s="2"/>
      <c r="C295"/>
      <c r="D295" s="2"/>
      <c r="E295" s="2"/>
      <c r="F295" s="3"/>
      <c r="G295" s="1"/>
      <c r="H295"/>
      <c r="I295"/>
    </row>
    <row r="296" spans="1:9" s="22" customFormat="1" ht="27.75" customHeight="1">
      <c r="A296" s="2"/>
      <c r="B296" s="2"/>
      <c r="C296"/>
      <c r="D296" s="2"/>
      <c r="E296" s="2"/>
      <c r="F296" s="3"/>
      <c r="G296" s="1"/>
      <c r="H296"/>
      <c r="I296"/>
    </row>
    <row r="297" spans="1:9" s="22" customFormat="1" ht="27" customHeight="1">
      <c r="A297" s="2"/>
      <c r="B297" s="2"/>
      <c r="C297"/>
      <c r="D297" s="2"/>
      <c r="E297" s="2"/>
      <c r="F297" s="3"/>
      <c r="G297" s="1"/>
      <c r="H297"/>
      <c r="I297"/>
    </row>
    <row r="298" spans="1:9" s="22" customFormat="1" ht="28.5" customHeight="1">
      <c r="A298" s="2"/>
      <c r="B298" s="2"/>
      <c r="C298"/>
      <c r="D298" s="2"/>
      <c r="E298" s="2"/>
      <c r="F298" s="3"/>
      <c r="G298" s="1"/>
      <c r="H298"/>
      <c r="I298"/>
    </row>
    <row r="299" spans="1:9" s="22" customFormat="1" ht="27.75" customHeight="1">
      <c r="A299" s="2"/>
      <c r="B299" s="2"/>
      <c r="C299"/>
      <c r="D299" s="2"/>
      <c r="E299" s="2"/>
      <c r="F299" s="3"/>
      <c r="G299" s="1"/>
      <c r="H299"/>
      <c r="I299"/>
    </row>
    <row r="300" spans="1:9" s="22" customFormat="1" ht="30" customHeight="1">
      <c r="A300" s="2"/>
      <c r="B300" s="2"/>
      <c r="C300"/>
      <c r="D300" s="2"/>
      <c r="E300" s="2"/>
      <c r="F300" s="3"/>
      <c r="G300" s="1"/>
      <c r="H300"/>
      <c r="I300"/>
    </row>
    <row r="301" spans="1:9" s="22" customFormat="1" ht="20.25" customHeight="1">
      <c r="A301" s="2"/>
      <c r="B301" s="2"/>
      <c r="C301"/>
      <c r="D301" s="2"/>
      <c r="E301" s="2"/>
      <c r="F301" s="3"/>
      <c r="G301" s="1"/>
      <c r="H301"/>
      <c r="I301"/>
    </row>
    <row r="304" spans="1:9" s="22" customFormat="1" ht="26.25" customHeight="1">
      <c r="A304" s="2"/>
      <c r="B304" s="2"/>
      <c r="C304"/>
      <c r="D304" s="2"/>
      <c r="E304" s="2"/>
      <c r="F304" s="3"/>
      <c r="G304" s="1"/>
      <c r="H304"/>
      <c r="I304"/>
    </row>
    <row r="305" spans="1:14" s="22" customFormat="1" ht="17.25" customHeight="1">
      <c r="A305" s="2"/>
      <c r="B305" s="2"/>
      <c r="C305"/>
      <c r="D305" s="2"/>
      <c r="E305" s="2"/>
      <c r="F305" s="3"/>
      <c r="G305" s="1"/>
      <c r="H305"/>
      <c r="I305"/>
    </row>
    <row r="308" spans="1:14" s="22" customFormat="1" ht="30" customHeight="1">
      <c r="A308" s="2"/>
      <c r="B308" s="2"/>
      <c r="C308"/>
      <c r="D308" s="2"/>
      <c r="E308" s="2"/>
      <c r="F308" s="3"/>
      <c r="G308" s="1"/>
      <c r="H308"/>
      <c r="I308"/>
    </row>
    <row r="309" spans="1:14" s="22" customFormat="1" ht="30" customHeight="1">
      <c r="A309" s="2"/>
      <c r="B309" s="2"/>
      <c r="C309"/>
      <c r="D309" s="2"/>
      <c r="E309" s="2"/>
      <c r="F309" s="3"/>
      <c r="G309" s="1"/>
      <c r="H309"/>
      <c r="I309"/>
    </row>
    <row r="310" spans="1:14" s="22" customFormat="1" ht="30" customHeight="1">
      <c r="A310" s="2"/>
      <c r="B310" s="2"/>
      <c r="C310"/>
      <c r="D310" s="2"/>
      <c r="E310" s="2"/>
      <c r="F310" s="3"/>
      <c r="G310" s="1"/>
      <c r="H310"/>
      <c r="I310"/>
    </row>
    <row r="311" spans="1:14" s="22" customFormat="1" ht="30" customHeight="1">
      <c r="A311" s="2"/>
      <c r="B311" s="2"/>
      <c r="C311"/>
      <c r="D311" s="2"/>
      <c r="E311" s="2"/>
      <c r="F311" s="3"/>
      <c r="G311" s="1"/>
      <c r="H311"/>
      <c r="I311"/>
    </row>
    <row r="312" spans="1:14" s="22" customFormat="1" ht="30" customHeight="1">
      <c r="A312" s="2"/>
      <c r="B312" s="2"/>
      <c r="C312"/>
      <c r="D312" s="2"/>
      <c r="E312" s="2"/>
      <c r="F312" s="3"/>
      <c r="G312" s="1"/>
      <c r="H312"/>
      <c r="I312"/>
    </row>
    <row r="313" spans="1:14" s="22" customFormat="1" ht="23.25" customHeight="1">
      <c r="A313" s="2"/>
      <c r="B313" s="2"/>
      <c r="C313"/>
      <c r="D313" s="2"/>
      <c r="E313" s="2"/>
      <c r="F313" s="3"/>
      <c r="G313" s="1"/>
      <c r="H313"/>
      <c r="I313"/>
    </row>
    <row r="314" spans="1:14" s="22" customFormat="1" ht="23.25" customHeight="1">
      <c r="A314" s="2"/>
      <c r="B314" s="2"/>
      <c r="C314"/>
      <c r="D314" s="2"/>
      <c r="E314" s="2"/>
      <c r="F314" s="3"/>
      <c r="G314" s="1"/>
      <c r="H314"/>
      <c r="I314"/>
    </row>
    <row r="315" spans="1:14" ht="24" customHeight="1"/>
    <row r="317" spans="1:14" s="22" customFormat="1" ht="26.25" customHeight="1">
      <c r="A317" s="2"/>
      <c r="B317" s="2"/>
      <c r="C317"/>
      <c r="D317" s="2"/>
      <c r="E317" s="2"/>
      <c r="F317" s="3"/>
      <c r="G317" s="1"/>
      <c r="H317"/>
      <c r="I317"/>
    </row>
    <row r="319" spans="1:14" ht="20.25" customHeight="1">
      <c r="J319" s="8"/>
      <c r="K319" s="5"/>
      <c r="N319" s="8"/>
    </row>
    <row r="320" spans="1:14" ht="15" customHeight="1">
      <c r="K320" s="5"/>
    </row>
    <row r="321" spans="10:11" ht="15" customHeight="1">
      <c r="K321" s="5"/>
    </row>
    <row r="322" spans="10:11" ht="15" customHeight="1">
      <c r="K322" s="5"/>
    </row>
    <row r="323" spans="10:11" ht="18.75" customHeight="1">
      <c r="J323" s="6"/>
    </row>
    <row r="324" spans="10:11" ht="15" customHeight="1"/>
    <row r="325" spans="10:11" ht="15" customHeight="1"/>
    <row r="326" spans="10:11" ht="15" customHeight="1"/>
  </sheetData>
  <mergeCells count="47">
    <mergeCell ref="A1:I6"/>
    <mergeCell ref="C15:I15"/>
    <mergeCell ref="A7:I7"/>
    <mergeCell ref="A34:H34"/>
    <mergeCell ref="A10:E10"/>
    <mergeCell ref="F10:I10"/>
    <mergeCell ref="A11:E11"/>
    <mergeCell ref="F12:F13"/>
    <mergeCell ref="G12:G13"/>
    <mergeCell ref="A13:E13"/>
    <mergeCell ref="A12:E12"/>
    <mergeCell ref="A9:E9"/>
    <mergeCell ref="F9:I9"/>
    <mergeCell ref="A8:I8"/>
    <mergeCell ref="C35:I35"/>
    <mergeCell ref="C78:I78"/>
    <mergeCell ref="A44:I44"/>
    <mergeCell ref="A143:H143"/>
    <mergeCell ref="C121:I121"/>
    <mergeCell ref="A129:H129"/>
    <mergeCell ref="A43:H43"/>
    <mergeCell ref="A120:H120"/>
    <mergeCell ref="A93:H93"/>
    <mergeCell ref="A133:H133"/>
    <mergeCell ref="C130:I130"/>
    <mergeCell ref="C134:I134"/>
    <mergeCell ref="C184:I184"/>
    <mergeCell ref="C144:I144"/>
    <mergeCell ref="A152:H152"/>
    <mergeCell ref="C176:I176"/>
    <mergeCell ref="C94:I94"/>
    <mergeCell ref="C179:I179"/>
    <mergeCell ref="C45:I45"/>
    <mergeCell ref="A77:H77"/>
    <mergeCell ref="C29:I29"/>
    <mergeCell ref="E195:H195"/>
    <mergeCell ref="A188:H188"/>
    <mergeCell ref="A186:H186"/>
    <mergeCell ref="C153:I153"/>
    <mergeCell ref="A183:H183"/>
    <mergeCell ref="C154:I154"/>
    <mergeCell ref="C163:I163"/>
    <mergeCell ref="C167:I167"/>
    <mergeCell ref="C165:I165"/>
    <mergeCell ref="E192:H192"/>
    <mergeCell ref="E193:H193"/>
    <mergeCell ref="E194:H194"/>
  </mergeCells>
  <phoneticPr fontId="27" type="noConversion"/>
  <printOptions horizontalCentered="1" verticalCentered="1"/>
  <pageMargins left="7.874015748031496E-2" right="7.874015748031496E-2" top="0.35433070866141736" bottom="0.35433070866141736" header="0.31496062992125984" footer="0.31496062992125984"/>
  <pageSetup paperSize="9" scale="37" orientation="portrait" r:id="rId1"/>
  <rowBreaks count="1" manualBreakCount="1">
    <brk id="1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4"/>
  <sheetViews>
    <sheetView topLeftCell="A15" workbookViewId="0">
      <selection activeCell="B16" sqref="B16"/>
    </sheetView>
  </sheetViews>
  <sheetFormatPr defaultRowHeight="15"/>
  <cols>
    <col min="2" max="2" width="46.85546875" customWidth="1"/>
    <col min="6" max="6" width="10.7109375" customWidth="1"/>
    <col min="7" max="7" width="12.140625" bestFit="1" customWidth="1"/>
  </cols>
  <sheetData>
    <row r="1" spans="1:7" ht="44.25" customHeight="1">
      <c r="A1" s="67"/>
      <c r="B1" s="68"/>
      <c r="C1" s="68"/>
      <c r="D1" s="68"/>
      <c r="E1" s="68"/>
      <c r="F1" s="68"/>
      <c r="G1" s="69"/>
    </row>
    <row r="2" spans="1:7" ht="35.25" customHeight="1" thickBot="1">
      <c r="A2" s="70"/>
      <c r="B2" s="7"/>
      <c r="C2" s="7"/>
      <c r="D2" s="7"/>
      <c r="E2" s="7"/>
      <c r="F2" s="7"/>
      <c r="G2" s="71"/>
    </row>
    <row r="3" spans="1:7" ht="15.75" thickBot="1">
      <c r="A3" s="423" t="s">
        <v>266</v>
      </c>
      <c r="B3" s="424"/>
      <c r="C3" s="425" t="s">
        <v>265</v>
      </c>
      <c r="D3" s="426"/>
      <c r="E3" s="426"/>
      <c r="F3" s="427"/>
      <c r="G3" s="88" t="s">
        <v>2</v>
      </c>
    </row>
    <row r="4" spans="1:7" ht="26.25" thickBot="1">
      <c r="A4" s="89" t="s">
        <v>114</v>
      </c>
      <c r="B4" s="90" t="s">
        <v>115</v>
      </c>
      <c r="C4" s="91" t="s">
        <v>116</v>
      </c>
      <c r="D4" s="92" t="s">
        <v>2</v>
      </c>
      <c r="E4" s="92" t="s">
        <v>117</v>
      </c>
      <c r="F4" s="93" t="s">
        <v>118</v>
      </c>
      <c r="G4" s="94" t="s">
        <v>119</v>
      </c>
    </row>
    <row r="5" spans="1:7" ht="96.75">
      <c r="A5" s="165" t="s">
        <v>120</v>
      </c>
      <c r="B5" s="102" t="s">
        <v>121</v>
      </c>
      <c r="C5" s="103" t="s">
        <v>278</v>
      </c>
      <c r="D5" s="104" t="s">
        <v>2</v>
      </c>
      <c r="E5" s="105">
        <v>1</v>
      </c>
      <c r="F5" s="166">
        <v>2048.6</v>
      </c>
      <c r="G5" s="100">
        <f t="shared" ref="G5:G8" si="0">ROUND((E5*F5),2)</f>
        <v>2048.6</v>
      </c>
    </row>
    <row r="6" spans="1:7" ht="84">
      <c r="A6" s="165" t="s">
        <v>120</v>
      </c>
      <c r="B6" s="102" t="s">
        <v>121</v>
      </c>
      <c r="C6" s="167" t="s">
        <v>279</v>
      </c>
      <c r="D6" s="104" t="s">
        <v>2</v>
      </c>
      <c r="E6" s="105">
        <v>1</v>
      </c>
      <c r="F6" s="168">
        <v>53.65</v>
      </c>
      <c r="G6" s="100">
        <f t="shared" si="0"/>
        <v>53.65</v>
      </c>
    </row>
    <row r="7" spans="1:7" ht="108.75">
      <c r="A7" s="165" t="s">
        <v>280</v>
      </c>
      <c r="B7" s="102">
        <v>88247</v>
      </c>
      <c r="C7" s="103" t="s">
        <v>125</v>
      </c>
      <c r="D7" s="104" t="s">
        <v>80</v>
      </c>
      <c r="E7" s="105">
        <v>1.0580000000000001</v>
      </c>
      <c r="F7" s="168">
        <v>20.02</v>
      </c>
      <c r="G7" s="100">
        <f t="shared" si="0"/>
        <v>21.18</v>
      </c>
    </row>
    <row r="8" spans="1:7" ht="84.75">
      <c r="A8" s="165" t="s">
        <v>280</v>
      </c>
      <c r="B8" s="102">
        <v>88264</v>
      </c>
      <c r="C8" s="103" t="s">
        <v>126</v>
      </c>
      <c r="D8" s="104" t="s">
        <v>80</v>
      </c>
      <c r="E8" s="105">
        <v>3.4369999999999998</v>
      </c>
      <c r="F8" s="168">
        <v>24.74</v>
      </c>
      <c r="G8" s="100">
        <f t="shared" si="0"/>
        <v>85.03</v>
      </c>
    </row>
    <row r="9" spans="1:7" ht="38.25">
      <c r="A9" s="108"/>
      <c r="B9" s="109"/>
      <c r="C9" s="109"/>
      <c r="D9" s="109"/>
      <c r="E9" s="109"/>
      <c r="F9" s="110" t="s">
        <v>127</v>
      </c>
      <c r="G9" s="111">
        <f>SUM(G5:G8)</f>
        <v>2208.46</v>
      </c>
    </row>
    <row r="10" spans="1:7">
      <c r="A10" s="108"/>
      <c r="B10" s="109"/>
      <c r="C10" s="109"/>
      <c r="D10" s="109"/>
      <c r="E10" s="109"/>
      <c r="F10" s="112" t="s">
        <v>41</v>
      </c>
      <c r="G10" s="113">
        <v>0.3</v>
      </c>
    </row>
    <row r="11" spans="1:7" ht="51.75" thickBot="1">
      <c r="A11" s="114"/>
      <c r="B11" s="115"/>
      <c r="C11" s="115"/>
      <c r="D11" s="115"/>
      <c r="E11" s="115"/>
      <c r="F11" s="116" t="s">
        <v>128</v>
      </c>
      <c r="G11" s="117">
        <f>ROUND((G9*(1+G10)),2)</f>
        <v>2871</v>
      </c>
    </row>
    <row r="12" spans="1:7" ht="19.5" thickBot="1">
      <c r="A12" s="86"/>
      <c r="B12" s="76"/>
      <c r="C12" s="87"/>
      <c r="D12" s="78"/>
      <c r="E12" s="79"/>
      <c r="F12" s="84"/>
      <c r="G12" s="85"/>
    </row>
    <row r="13" spans="1:7" ht="15.75" thickBot="1">
      <c r="A13" s="423" t="s">
        <v>245</v>
      </c>
      <c r="B13" s="424"/>
      <c r="C13" s="425" t="s">
        <v>244</v>
      </c>
      <c r="D13" s="426"/>
      <c r="E13" s="426"/>
      <c r="F13" s="427"/>
      <c r="G13" s="88" t="s">
        <v>7</v>
      </c>
    </row>
    <row r="14" spans="1:7" ht="26.25" thickBot="1">
      <c r="A14" s="89" t="s">
        <v>114</v>
      </c>
      <c r="B14" s="90" t="s">
        <v>115</v>
      </c>
      <c r="C14" s="91" t="s">
        <v>116</v>
      </c>
      <c r="D14" s="92" t="s">
        <v>2</v>
      </c>
      <c r="E14" s="92" t="s">
        <v>117</v>
      </c>
      <c r="F14" s="93" t="s">
        <v>118</v>
      </c>
      <c r="G14" s="94" t="s">
        <v>119</v>
      </c>
    </row>
    <row r="15" spans="1:7" ht="228.75">
      <c r="A15" s="165" t="s">
        <v>280</v>
      </c>
      <c r="B15" s="102">
        <v>3287</v>
      </c>
      <c r="C15" s="103" t="s">
        <v>281</v>
      </c>
      <c r="D15" s="104" t="s">
        <v>7</v>
      </c>
      <c r="E15" s="105">
        <v>1.1234999999999999</v>
      </c>
      <c r="F15" s="168">
        <v>150</v>
      </c>
      <c r="G15" s="100">
        <f>ROUND((E15*F15),2)</f>
        <v>168.53</v>
      </c>
    </row>
    <row r="16" spans="1:7" ht="108.75">
      <c r="A16" s="165" t="s">
        <v>120</v>
      </c>
      <c r="B16" s="102">
        <v>4512</v>
      </c>
      <c r="C16" s="103" t="s">
        <v>282</v>
      </c>
      <c r="D16" s="104" t="s">
        <v>78</v>
      </c>
      <c r="E16" s="105">
        <v>3.3001999999999998</v>
      </c>
      <c r="F16" s="168">
        <v>2.17</v>
      </c>
      <c r="G16" s="100">
        <f t="shared" ref="G16:G20" si="1">ROUND((E16*F16),2)</f>
        <v>7.16</v>
      </c>
    </row>
    <row r="17" spans="1:7" ht="72.75">
      <c r="A17" s="165" t="s">
        <v>120</v>
      </c>
      <c r="B17" s="102">
        <v>5066</v>
      </c>
      <c r="C17" s="103" t="s">
        <v>283</v>
      </c>
      <c r="D17" s="104" t="s">
        <v>24</v>
      </c>
      <c r="E17" s="105">
        <v>1.2699999999999999E-2</v>
      </c>
      <c r="F17" s="168">
        <v>27.74</v>
      </c>
      <c r="G17" s="100">
        <f t="shared" si="1"/>
        <v>0.35</v>
      </c>
    </row>
    <row r="18" spans="1:7" ht="132.75">
      <c r="A18" s="165" t="s">
        <v>120</v>
      </c>
      <c r="B18" s="102">
        <v>20212</v>
      </c>
      <c r="C18" s="103" t="s">
        <v>284</v>
      </c>
      <c r="D18" s="104" t="s">
        <v>78</v>
      </c>
      <c r="E18" s="105">
        <v>3.8898999999999999</v>
      </c>
      <c r="F18" s="168">
        <v>37.340000000000003</v>
      </c>
      <c r="G18" s="100">
        <f t="shared" si="1"/>
        <v>145.25</v>
      </c>
    </row>
    <row r="19" spans="1:7" ht="120.75">
      <c r="A19" s="165" t="s">
        <v>280</v>
      </c>
      <c r="B19" s="102">
        <v>88239</v>
      </c>
      <c r="C19" s="103" t="s">
        <v>79</v>
      </c>
      <c r="D19" s="104" t="s">
        <v>80</v>
      </c>
      <c r="E19" s="105">
        <v>0.53520000000000001</v>
      </c>
      <c r="F19" s="168">
        <v>19.52</v>
      </c>
      <c r="G19" s="100">
        <f t="shared" si="1"/>
        <v>10.45</v>
      </c>
    </row>
    <row r="20" spans="1:7" ht="108.75">
      <c r="A20" s="165" t="s">
        <v>280</v>
      </c>
      <c r="B20" s="102">
        <v>88262</v>
      </c>
      <c r="C20" s="103" t="s">
        <v>81</v>
      </c>
      <c r="D20" s="104" t="s">
        <v>80</v>
      </c>
      <c r="E20" s="105">
        <v>1.6055999999999999</v>
      </c>
      <c r="F20" s="168">
        <v>24.07</v>
      </c>
      <c r="G20" s="100">
        <f t="shared" si="1"/>
        <v>38.65</v>
      </c>
    </row>
    <row r="21" spans="1:7" ht="38.25">
      <c r="A21" s="108"/>
      <c r="B21" s="109"/>
      <c r="C21" s="109"/>
      <c r="D21" s="109"/>
      <c r="E21" s="109"/>
      <c r="F21" s="110" t="s">
        <v>127</v>
      </c>
      <c r="G21" s="111">
        <f>SUM(G15:G20)</f>
        <v>370.38999999999993</v>
      </c>
    </row>
    <row r="22" spans="1:7">
      <c r="A22" s="108"/>
      <c r="B22" s="109"/>
      <c r="C22" s="109"/>
      <c r="D22" s="109"/>
      <c r="E22" s="109"/>
      <c r="F22" s="112" t="s">
        <v>41</v>
      </c>
      <c r="G22" s="113">
        <v>0.3</v>
      </c>
    </row>
    <row r="23" spans="1:7" ht="51.75" thickBot="1">
      <c r="A23" s="114"/>
      <c r="B23" s="115"/>
      <c r="C23" s="115"/>
      <c r="D23" s="115"/>
      <c r="E23" s="115"/>
      <c r="F23" s="116" t="s">
        <v>128</v>
      </c>
      <c r="G23" s="117">
        <f>ROUND((G21*(1+G22)),2)</f>
        <v>481.51</v>
      </c>
    </row>
    <row r="24" spans="1:7" ht="15.75" thickBot="1">
      <c r="A24" s="114"/>
      <c r="B24" s="115"/>
      <c r="C24" s="115"/>
      <c r="D24" s="115"/>
      <c r="E24" s="115"/>
      <c r="F24" s="169"/>
      <c r="G24" s="170"/>
    </row>
    <row r="25" spans="1:7" ht="15.75" thickBot="1">
      <c r="A25" s="423" t="s">
        <v>247</v>
      </c>
      <c r="B25" s="424"/>
      <c r="C25" s="425" t="s">
        <v>246</v>
      </c>
      <c r="D25" s="426"/>
      <c r="E25" s="426"/>
      <c r="F25" s="427"/>
      <c r="G25" s="88" t="s">
        <v>78</v>
      </c>
    </row>
    <row r="26" spans="1:7" ht="26.25" thickBot="1">
      <c r="A26" s="89" t="s">
        <v>114</v>
      </c>
      <c r="B26" s="90" t="s">
        <v>115</v>
      </c>
      <c r="C26" s="91" t="s">
        <v>116</v>
      </c>
      <c r="D26" s="92" t="s">
        <v>2</v>
      </c>
      <c r="E26" s="92" t="s">
        <v>117</v>
      </c>
      <c r="F26" s="93" t="s">
        <v>118</v>
      </c>
      <c r="G26" s="94" t="s">
        <v>119</v>
      </c>
    </row>
    <row r="27" spans="1:7" ht="72.75">
      <c r="A27" s="165" t="s">
        <v>120</v>
      </c>
      <c r="B27" s="102">
        <v>5066</v>
      </c>
      <c r="C27" s="103" t="s">
        <v>283</v>
      </c>
      <c r="D27" s="104" t="s">
        <v>24</v>
      </c>
      <c r="E27" s="105">
        <v>3.3999999999999998E-3</v>
      </c>
      <c r="F27" s="168">
        <v>27.74</v>
      </c>
      <c r="G27" s="100">
        <f>ROUND((E27*F27),2)</f>
        <v>0.09</v>
      </c>
    </row>
    <row r="28" spans="1:7" ht="180.75">
      <c r="A28" s="165" t="s">
        <v>120</v>
      </c>
      <c r="B28" s="102">
        <v>3288</v>
      </c>
      <c r="C28" s="103" t="s">
        <v>285</v>
      </c>
      <c r="D28" s="104" t="s">
        <v>78</v>
      </c>
      <c r="E28" s="105">
        <v>1.1579999999999999</v>
      </c>
      <c r="F28" s="168">
        <v>7.5</v>
      </c>
      <c r="G28" s="100">
        <f t="shared" ref="G28:G32" si="2">ROUND((E28*F28),2)</f>
        <v>8.69</v>
      </c>
    </row>
    <row r="29" spans="1:7" ht="132.75">
      <c r="A29" s="165" t="s">
        <v>120</v>
      </c>
      <c r="B29" s="102">
        <v>20212</v>
      </c>
      <c r="C29" s="103" t="s">
        <v>284</v>
      </c>
      <c r="D29" s="104" t="s">
        <v>78</v>
      </c>
      <c r="E29" s="105">
        <v>1.1579999999999999</v>
      </c>
      <c r="F29" s="168">
        <v>37.340000000000003</v>
      </c>
      <c r="G29" s="100">
        <f t="shared" si="2"/>
        <v>43.24</v>
      </c>
    </row>
    <row r="30" spans="1:7" ht="84.75">
      <c r="A30" s="165" t="s">
        <v>120</v>
      </c>
      <c r="B30" s="102">
        <v>39026</v>
      </c>
      <c r="C30" s="103" t="s">
        <v>286</v>
      </c>
      <c r="D30" s="104" t="s">
        <v>24</v>
      </c>
      <c r="E30" s="105">
        <v>7.1999999999999998E-3</v>
      </c>
      <c r="F30" s="168">
        <v>23.68</v>
      </c>
      <c r="G30" s="100">
        <f t="shared" si="2"/>
        <v>0.17</v>
      </c>
    </row>
    <row r="31" spans="1:7" ht="120.75">
      <c r="A31" s="165" t="s">
        <v>280</v>
      </c>
      <c r="B31" s="102">
        <v>88239</v>
      </c>
      <c r="C31" s="103" t="s">
        <v>79</v>
      </c>
      <c r="D31" s="104" t="s">
        <v>80</v>
      </c>
      <c r="E31" s="105">
        <v>0.1173</v>
      </c>
      <c r="F31" s="168">
        <v>19.52</v>
      </c>
      <c r="G31" s="100">
        <f t="shared" si="2"/>
        <v>2.29</v>
      </c>
    </row>
    <row r="32" spans="1:7" ht="108.75">
      <c r="A32" s="165" t="s">
        <v>280</v>
      </c>
      <c r="B32" s="102">
        <v>88262</v>
      </c>
      <c r="C32" s="103" t="s">
        <v>81</v>
      </c>
      <c r="D32" s="104" t="s">
        <v>80</v>
      </c>
      <c r="E32" s="105">
        <v>0.35189999999999999</v>
      </c>
      <c r="F32" s="168">
        <v>24.07</v>
      </c>
      <c r="G32" s="100">
        <f t="shared" si="2"/>
        <v>8.4700000000000006</v>
      </c>
    </row>
    <row r="33" spans="1:7" ht="38.25">
      <c r="A33" s="108"/>
      <c r="B33" s="109"/>
      <c r="C33" s="109"/>
      <c r="D33" s="109"/>
      <c r="E33" s="109"/>
      <c r="F33" s="110" t="s">
        <v>127</v>
      </c>
      <c r="G33" s="111">
        <f>SUM(G27:G32)</f>
        <v>62.95</v>
      </c>
    </row>
    <row r="34" spans="1:7">
      <c r="A34" s="108"/>
      <c r="B34" s="109"/>
      <c r="C34" s="109"/>
      <c r="D34" s="109"/>
      <c r="E34" s="109"/>
      <c r="F34" s="112" t="s">
        <v>41</v>
      </c>
      <c r="G34" s="113">
        <v>0.3</v>
      </c>
    </row>
    <row r="35" spans="1:7" ht="51.75" thickBot="1">
      <c r="A35" s="114"/>
      <c r="B35" s="115"/>
      <c r="C35" s="115"/>
      <c r="D35" s="115"/>
      <c r="E35" s="115"/>
      <c r="F35" s="116" t="s">
        <v>128</v>
      </c>
      <c r="G35" s="117">
        <f>ROUND((G33*(1+G34)),2)</f>
        <v>81.84</v>
      </c>
    </row>
    <row r="36" spans="1:7" ht="15.75" thickBot="1">
      <c r="A36" s="428"/>
      <c r="B36" s="429"/>
      <c r="C36" s="429"/>
      <c r="D36" s="429"/>
      <c r="E36" s="429"/>
      <c r="F36" s="429"/>
      <c r="G36" s="430"/>
    </row>
    <row r="37" spans="1:7" ht="15.75" thickBot="1">
      <c r="A37" s="423" t="s">
        <v>249</v>
      </c>
      <c r="B37" s="424"/>
      <c r="C37" s="425" t="s">
        <v>248</v>
      </c>
      <c r="D37" s="426"/>
      <c r="E37" s="426"/>
      <c r="F37" s="427"/>
      <c r="G37" s="88" t="s">
        <v>7</v>
      </c>
    </row>
    <row r="38" spans="1:7" ht="26.25" thickBot="1">
      <c r="A38" s="89" t="s">
        <v>114</v>
      </c>
      <c r="B38" s="90" t="s">
        <v>115</v>
      </c>
      <c r="C38" s="91" t="s">
        <v>116</v>
      </c>
      <c r="D38" s="92" t="s">
        <v>2</v>
      </c>
      <c r="E38" s="92" t="s">
        <v>117</v>
      </c>
      <c r="F38" s="93" t="s">
        <v>118</v>
      </c>
      <c r="G38" s="94" t="s">
        <v>119</v>
      </c>
    </row>
    <row r="39" spans="1:7" ht="144.75">
      <c r="A39" s="165" t="s">
        <v>120</v>
      </c>
      <c r="B39" s="102">
        <v>666</v>
      </c>
      <c r="C39" s="103" t="s">
        <v>287</v>
      </c>
      <c r="D39" s="104" t="s">
        <v>288</v>
      </c>
      <c r="E39" s="105">
        <v>6.25</v>
      </c>
      <c r="F39" s="168">
        <v>22.64</v>
      </c>
      <c r="G39" s="100">
        <f>ROUND((E39*F39),2)</f>
        <v>141.5</v>
      </c>
    </row>
    <row r="40" spans="1:7" ht="84.75">
      <c r="A40" s="165" t="s">
        <v>280</v>
      </c>
      <c r="B40" s="102">
        <v>88309</v>
      </c>
      <c r="C40" s="103" t="s">
        <v>289</v>
      </c>
      <c r="D40" s="104" t="s">
        <v>80</v>
      </c>
      <c r="E40" s="105">
        <v>2.2200000000000002</v>
      </c>
      <c r="F40" s="168">
        <v>24.43</v>
      </c>
      <c r="G40" s="100">
        <f t="shared" ref="G40:G42" si="3">ROUND((E40*F40),2)</f>
        <v>54.23</v>
      </c>
    </row>
    <row r="41" spans="1:7" ht="84.75">
      <c r="A41" s="165" t="s">
        <v>280</v>
      </c>
      <c r="B41" s="102">
        <v>88316</v>
      </c>
      <c r="C41" s="103" t="s">
        <v>290</v>
      </c>
      <c r="D41" s="104" t="s">
        <v>80</v>
      </c>
      <c r="E41" s="105">
        <v>1.1100000000000001</v>
      </c>
      <c r="F41" s="168">
        <v>17.77</v>
      </c>
      <c r="G41" s="100">
        <f t="shared" si="3"/>
        <v>19.72</v>
      </c>
    </row>
    <row r="42" spans="1:7" ht="216.75">
      <c r="A42" s="165" t="s">
        <v>280</v>
      </c>
      <c r="B42" s="102">
        <v>100489</v>
      </c>
      <c r="C42" s="103" t="s">
        <v>291</v>
      </c>
      <c r="D42" s="104" t="s">
        <v>292</v>
      </c>
      <c r="E42" s="105">
        <v>6.1000000000000004E-3</v>
      </c>
      <c r="F42" s="168">
        <v>565.13</v>
      </c>
      <c r="G42" s="100">
        <f t="shared" si="3"/>
        <v>3.45</v>
      </c>
    </row>
    <row r="43" spans="1:7" ht="38.25">
      <c r="E43" s="109"/>
      <c r="F43" s="110" t="s">
        <v>127</v>
      </c>
      <c r="G43" s="111">
        <f>SUM(G39:G42)</f>
        <v>218.89999999999998</v>
      </c>
    </row>
    <row r="44" spans="1:7">
      <c r="A44" s="108"/>
      <c r="B44" s="109"/>
      <c r="C44" s="109"/>
      <c r="D44" s="109"/>
      <c r="E44" s="109"/>
      <c r="F44" s="112" t="s">
        <v>41</v>
      </c>
      <c r="G44" s="113">
        <v>0.3</v>
      </c>
    </row>
    <row r="45" spans="1:7" ht="51.75" thickBot="1">
      <c r="A45" s="114"/>
      <c r="B45" s="115"/>
      <c r="C45" s="115"/>
      <c r="D45" s="115"/>
      <c r="E45" s="115"/>
      <c r="F45" s="116" t="s">
        <v>128</v>
      </c>
      <c r="G45" s="117">
        <f>ROUND((G43*(1+G44)),2)</f>
        <v>284.57</v>
      </c>
    </row>
    <row r="46" spans="1:7" ht="15.75" thickBot="1">
      <c r="A46" s="428"/>
      <c r="B46" s="429"/>
      <c r="C46" s="429"/>
      <c r="D46" s="429"/>
      <c r="E46" s="429"/>
      <c r="F46" s="429"/>
      <c r="G46" s="430"/>
    </row>
    <row r="47" spans="1:7" ht="15.75" thickBot="1">
      <c r="A47" s="423" t="s">
        <v>293</v>
      </c>
      <c r="B47" s="424"/>
      <c r="C47" s="425" t="s">
        <v>250</v>
      </c>
      <c r="D47" s="426"/>
      <c r="E47" s="426"/>
      <c r="F47" s="427"/>
      <c r="G47" s="88" t="s">
        <v>78</v>
      </c>
    </row>
    <row r="48" spans="1:7" ht="26.25" thickBot="1">
      <c r="A48" s="89" t="s">
        <v>114</v>
      </c>
      <c r="B48" s="90" t="s">
        <v>115</v>
      </c>
      <c r="C48" s="91" t="s">
        <v>116</v>
      </c>
      <c r="D48" s="92" t="s">
        <v>2</v>
      </c>
      <c r="E48" s="92" t="s">
        <v>117</v>
      </c>
      <c r="F48" s="93" t="s">
        <v>118</v>
      </c>
      <c r="G48" s="94" t="s">
        <v>119</v>
      </c>
    </row>
    <row r="49" spans="1:7" ht="276.75">
      <c r="A49" s="165" t="s">
        <v>280</v>
      </c>
      <c r="B49" s="102" t="s">
        <v>294</v>
      </c>
      <c r="C49" s="103" t="s">
        <v>295</v>
      </c>
      <c r="D49" s="104" t="s">
        <v>7</v>
      </c>
      <c r="E49" s="105">
        <v>0.16</v>
      </c>
      <c r="F49" s="168">
        <v>249.06</v>
      </c>
      <c r="G49" s="100">
        <f>ROUND((E49*F49),2)</f>
        <v>39.85</v>
      </c>
    </row>
    <row r="50" spans="1:7" ht="120.75">
      <c r="A50" s="165" t="s">
        <v>280</v>
      </c>
      <c r="B50" s="102" t="s">
        <v>296</v>
      </c>
      <c r="C50" s="103" t="s">
        <v>297</v>
      </c>
      <c r="D50" s="104" t="s">
        <v>99</v>
      </c>
      <c r="E50" s="105">
        <v>1.6000000000000001E-3</v>
      </c>
      <c r="F50" s="168">
        <v>519.83000000000004</v>
      </c>
      <c r="G50" s="100">
        <f t="shared" ref="G50:G53" si="4">ROUND((E50*F50),2)</f>
        <v>0.83</v>
      </c>
    </row>
    <row r="51" spans="1:7" ht="120.75">
      <c r="A51" s="165" t="s">
        <v>280</v>
      </c>
      <c r="B51" s="102" t="s">
        <v>298</v>
      </c>
      <c r="C51" s="103" t="s">
        <v>299</v>
      </c>
      <c r="D51" s="104" t="s">
        <v>7</v>
      </c>
      <c r="E51" s="105">
        <v>0.4</v>
      </c>
      <c r="F51" s="168">
        <v>177.67</v>
      </c>
      <c r="G51" s="100">
        <f t="shared" si="4"/>
        <v>71.069999999999993</v>
      </c>
    </row>
    <row r="52" spans="1:7" ht="84.75">
      <c r="A52" s="165" t="s">
        <v>280</v>
      </c>
      <c r="B52" s="102" t="s">
        <v>300</v>
      </c>
      <c r="C52" s="103" t="s">
        <v>289</v>
      </c>
      <c r="D52" s="104" t="s">
        <v>80</v>
      </c>
      <c r="E52" s="105">
        <v>1.8</v>
      </c>
      <c r="F52" s="168">
        <v>24.43</v>
      </c>
      <c r="G52" s="100">
        <f t="shared" si="4"/>
        <v>43.97</v>
      </c>
    </row>
    <row r="53" spans="1:7" ht="84.75">
      <c r="A53" s="165" t="s">
        <v>280</v>
      </c>
      <c r="B53" s="102" t="s">
        <v>301</v>
      </c>
      <c r="C53" s="103" t="s">
        <v>290</v>
      </c>
      <c r="D53" s="104" t="s">
        <v>80</v>
      </c>
      <c r="E53" s="105">
        <v>1.8</v>
      </c>
      <c r="F53" s="168">
        <v>17.77</v>
      </c>
      <c r="G53" s="100">
        <f t="shared" si="4"/>
        <v>31.99</v>
      </c>
    </row>
    <row r="54" spans="1:7" ht="38.25">
      <c r="A54" s="108"/>
      <c r="B54" s="109"/>
      <c r="C54" s="109"/>
      <c r="D54" s="109"/>
      <c r="E54" s="109"/>
      <c r="F54" s="110" t="s">
        <v>127</v>
      </c>
      <c r="G54" s="111">
        <f>SUM(G49:G53)</f>
        <v>187.71</v>
      </c>
    </row>
    <row r="55" spans="1:7">
      <c r="A55" s="108"/>
      <c r="B55" s="109"/>
      <c r="C55" s="109"/>
      <c r="D55" s="109"/>
      <c r="E55" s="109"/>
      <c r="F55" s="112" t="s">
        <v>41</v>
      </c>
      <c r="G55" s="113">
        <v>0.3</v>
      </c>
    </row>
    <row r="56" spans="1:7" ht="51.75" thickBot="1">
      <c r="A56" s="114"/>
      <c r="B56" s="115"/>
      <c r="C56" s="115"/>
      <c r="D56" s="115"/>
      <c r="E56" s="115"/>
      <c r="F56" s="116" t="s">
        <v>128</v>
      </c>
      <c r="G56" s="117">
        <f>ROUND((G54*(1+G55)),2)</f>
        <v>244.02</v>
      </c>
    </row>
    <row r="57" spans="1:7" ht="15.75" thickBot="1">
      <c r="A57" s="428"/>
      <c r="B57" s="429"/>
      <c r="C57" s="429"/>
      <c r="D57" s="429"/>
      <c r="E57" s="429"/>
      <c r="F57" s="429"/>
      <c r="G57" s="430"/>
    </row>
    <row r="58" spans="1:7" ht="15.75" thickBot="1">
      <c r="A58" s="423" t="s">
        <v>252</v>
      </c>
      <c r="B58" s="424"/>
      <c r="C58" s="425" t="s">
        <v>251</v>
      </c>
      <c r="D58" s="426"/>
      <c r="E58" s="426"/>
      <c r="F58" s="427"/>
      <c r="G58" s="88" t="s">
        <v>2</v>
      </c>
    </row>
    <row r="59" spans="1:7" ht="26.25" thickBot="1">
      <c r="A59" s="89" t="s">
        <v>114</v>
      </c>
      <c r="B59" s="90" t="s">
        <v>115</v>
      </c>
      <c r="C59" s="91" t="s">
        <v>116</v>
      </c>
      <c r="D59" s="92" t="s">
        <v>2</v>
      </c>
      <c r="E59" s="92" t="s">
        <v>117</v>
      </c>
      <c r="F59" s="93" t="s">
        <v>118</v>
      </c>
      <c r="G59" s="94" t="s">
        <v>119</v>
      </c>
    </row>
    <row r="60" spans="1:7" ht="204.75">
      <c r="A60" s="165" t="s">
        <v>120</v>
      </c>
      <c r="B60" s="102">
        <v>10842</v>
      </c>
      <c r="C60" s="103" t="s">
        <v>302</v>
      </c>
      <c r="D60" s="104" t="s">
        <v>7</v>
      </c>
      <c r="E60" s="105">
        <v>1.05</v>
      </c>
      <c r="F60" s="168">
        <v>305.24</v>
      </c>
      <c r="G60" s="100">
        <f>ROUND((E60*F60),2)</f>
        <v>320.5</v>
      </c>
    </row>
    <row r="61" spans="1:7" ht="252.75">
      <c r="A61" s="165" t="s">
        <v>280</v>
      </c>
      <c r="B61" s="102">
        <v>87301</v>
      </c>
      <c r="C61" s="103" t="s">
        <v>303</v>
      </c>
      <c r="D61" s="104" t="s">
        <v>99</v>
      </c>
      <c r="E61" s="105">
        <v>2.5000000000000001E-2</v>
      </c>
      <c r="F61" s="168">
        <v>611.54999999999995</v>
      </c>
      <c r="G61" s="100">
        <f t="shared" ref="G61:G64" si="5">ROUND((E61*F61),2)</f>
        <v>15.29</v>
      </c>
    </row>
    <row r="62" spans="1:7">
      <c r="A62" s="165" t="s">
        <v>120</v>
      </c>
      <c r="B62" s="102">
        <v>34357</v>
      </c>
      <c r="C62" s="103" t="s">
        <v>304</v>
      </c>
      <c r="D62" s="104" t="s">
        <v>24</v>
      </c>
      <c r="E62" s="105">
        <v>0.25</v>
      </c>
      <c r="F62" s="168">
        <v>4.1100000000000003</v>
      </c>
      <c r="G62" s="100">
        <f t="shared" si="5"/>
        <v>1.03</v>
      </c>
    </row>
    <row r="63" spans="1:7" ht="84.75">
      <c r="A63" s="165" t="s">
        <v>280</v>
      </c>
      <c r="B63" s="102">
        <v>88316</v>
      </c>
      <c r="C63" s="103" t="s">
        <v>290</v>
      </c>
      <c r="D63" s="104" t="s">
        <v>80</v>
      </c>
      <c r="E63" s="105">
        <v>1.75</v>
      </c>
      <c r="F63" s="168">
        <v>17.77</v>
      </c>
      <c r="G63" s="100">
        <f t="shared" si="5"/>
        <v>31.1</v>
      </c>
    </row>
    <row r="64" spans="1:7" ht="84.75">
      <c r="A64" s="165" t="s">
        <v>280</v>
      </c>
      <c r="B64" s="171">
        <v>88309</v>
      </c>
      <c r="C64" s="103" t="s">
        <v>289</v>
      </c>
      <c r="D64" s="172" t="s">
        <v>80</v>
      </c>
      <c r="E64" s="105">
        <v>1.5</v>
      </c>
      <c r="F64" s="168">
        <v>24.43</v>
      </c>
      <c r="G64" s="100">
        <f t="shared" si="5"/>
        <v>36.65</v>
      </c>
    </row>
    <row r="65" spans="1:7" ht="38.25">
      <c r="A65" s="108"/>
      <c r="B65" s="109"/>
      <c r="C65" s="109"/>
      <c r="D65" s="109"/>
      <c r="E65" s="109"/>
      <c r="F65" s="110" t="s">
        <v>127</v>
      </c>
      <c r="G65" s="111">
        <f>SUM(G60:G64)</f>
        <v>404.57</v>
      </c>
    </row>
    <row r="66" spans="1:7">
      <c r="A66" s="108"/>
      <c r="B66" s="109"/>
      <c r="C66" s="109"/>
      <c r="D66" s="109"/>
      <c r="E66" s="109"/>
      <c r="F66" s="112" t="s">
        <v>41</v>
      </c>
      <c r="G66" s="113">
        <v>0.3</v>
      </c>
    </row>
    <row r="67" spans="1:7" ht="51.75" thickBot="1">
      <c r="A67" s="114"/>
      <c r="B67" s="115"/>
      <c r="C67" s="115"/>
      <c r="D67" s="115"/>
      <c r="E67" s="115"/>
      <c r="F67" s="116" t="s">
        <v>128</v>
      </c>
      <c r="G67" s="117">
        <f>ROUND((G65*(1+G66)),2)</f>
        <v>525.94000000000005</v>
      </c>
    </row>
    <row r="68" spans="1:7" ht="19.5" thickBot="1">
      <c r="A68" s="86"/>
      <c r="B68" s="76"/>
      <c r="C68" s="87"/>
      <c r="D68" s="78"/>
      <c r="E68" s="79"/>
      <c r="F68" s="84"/>
      <c r="G68" s="85"/>
    </row>
    <row r="69" spans="1:7" ht="15.75" thickBot="1">
      <c r="A69" s="431" t="s">
        <v>264</v>
      </c>
      <c r="B69" s="432"/>
      <c r="C69" s="425" t="s">
        <v>305</v>
      </c>
      <c r="D69" s="426"/>
      <c r="E69" s="426"/>
      <c r="F69" s="427"/>
      <c r="G69" s="88" t="s">
        <v>7</v>
      </c>
    </row>
    <row r="70" spans="1:7" ht="26.25" thickBot="1">
      <c r="A70" s="89" t="s">
        <v>114</v>
      </c>
      <c r="B70" s="90" t="s">
        <v>115</v>
      </c>
      <c r="C70" s="91" t="s">
        <v>116</v>
      </c>
      <c r="D70" s="92" t="s">
        <v>2</v>
      </c>
      <c r="E70" s="92" t="s">
        <v>117</v>
      </c>
      <c r="F70" s="93" t="s">
        <v>118</v>
      </c>
      <c r="G70" s="94" t="s">
        <v>119</v>
      </c>
    </row>
    <row r="71" spans="1:7" ht="72">
      <c r="A71" s="165" t="s">
        <v>120</v>
      </c>
      <c r="B71" s="171">
        <v>20211</v>
      </c>
      <c r="C71" s="167" t="s">
        <v>306</v>
      </c>
      <c r="D71" s="172" t="s">
        <v>78</v>
      </c>
      <c r="E71" s="105">
        <v>2.7273000000000001</v>
      </c>
      <c r="F71" s="168">
        <v>145.6</v>
      </c>
      <c r="G71" s="100">
        <f>ROUND((E71*F71),2)</f>
        <v>397.09</v>
      </c>
    </row>
    <row r="72" spans="1:7" ht="84.75">
      <c r="A72" s="165" t="s">
        <v>120</v>
      </c>
      <c r="B72" s="171">
        <v>39027</v>
      </c>
      <c r="C72" s="103" t="s">
        <v>307</v>
      </c>
      <c r="D72" s="172" t="s">
        <v>24</v>
      </c>
      <c r="E72" s="105">
        <v>3.1199999999999999E-2</v>
      </c>
      <c r="F72" s="168">
        <v>21.04</v>
      </c>
      <c r="G72" s="100">
        <f t="shared" ref="G72:G74" si="6">ROUND((E72*F72),2)</f>
        <v>0.66</v>
      </c>
    </row>
    <row r="73" spans="1:7" ht="120.75">
      <c r="A73" s="165" t="s">
        <v>280</v>
      </c>
      <c r="B73" s="171">
        <v>88239</v>
      </c>
      <c r="C73" s="103" t="s">
        <v>79</v>
      </c>
      <c r="D73" s="172" t="s">
        <v>80</v>
      </c>
      <c r="E73" s="105">
        <v>0.42099999999999999</v>
      </c>
      <c r="F73" s="168">
        <v>19.52</v>
      </c>
      <c r="G73" s="100">
        <f t="shared" si="6"/>
        <v>8.2200000000000006</v>
      </c>
    </row>
    <row r="74" spans="1:7" ht="108.75">
      <c r="A74" s="165" t="s">
        <v>280</v>
      </c>
      <c r="B74" s="171">
        <v>88262</v>
      </c>
      <c r="C74" s="103" t="s">
        <v>81</v>
      </c>
      <c r="D74" s="172" t="s">
        <v>80</v>
      </c>
      <c r="E74" s="105">
        <v>0.42099999999999999</v>
      </c>
      <c r="F74" s="168">
        <v>24.07</v>
      </c>
      <c r="G74" s="100">
        <f t="shared" si="6"/>
        <v>10.130000000000001</v>
      </c>
    </row>
    <row r="75" spans="1:7" ht="38.25">
      <c r="A75" s="108"/>
      <c r="B75" s="109"/>
      <c r="C75" s="109"/>
      <c r="D75" s="109"/>
      <c r="E75" s="109"/>
      <c r="F75" s="110" t="s">
        <v>127</v>
      </c>
      <c r="G75" s="111">
        <f>SUM(G71:G74)</f>
        <v>416.1</v>
      </c>
    </row>
    <row r="76" spans="1:7">
      <c r="A76" s="108"/>
      <c r="B76" s="109"/>
      <c r="C76" s="109"/>
      <c r="D76" s="109"/>
      <c r="E76" s="109"/>
      <c r="F76" s="112" t="s">
        <v>41</v>
      </c>
      <c r="G76" s="113">
        <v>0.3</v>
      </c>
    </row>
    <row r="77" spans="1:7" ht="51.75" thickBot="1">
      <c r="A77" s="114"/>
      <c r="B77" s="115"/>
      <c r="C77" s="115"/>
      <c r="D77" s="115"/>
      <c r="E77" s="115"/>
      <c r="F77" s="116" t="s">
        <v>128</v>
      </c>
      <c r="G77" s="117">
        <f>ROUND((G75*(1+G76)),2)</f>
        <v>540.92999999999995</v>
      </c>
    </row>
    <row r="78" spans="1:7" ht="15.75" thickBot="1">
      <c r="A78" s="114"/>
      <c r="B78" s="115"/>
      <c r="C78" s="115"/>
      <c r="D78" s="115"/>
      <c r="E78" s="115"/>
      <c r="F78" s="169"/>
      <c r="G78" s="170"/>
    </row>
    <row r="79" spans="1:7" ht="15.75" thickBot="1">
      <c r="A79" s="423" t="s">
        <v>264</v>
      </c>
      <c r="B79" s="424"/>
      <c r="C79" s="425" t="s">
        <v>263</v>
      </c>
      <c r="D79" s="426"/>
      <c r="E79" s="426"/>
      <c r="F79" s="427"/>
      <c r="G79" s="88" t="s">
        <v>2</v>
      </c>
    </row>
    <row r="80" spans="1:7" ht="26.25" thickBot="1">
      <c r="A80" s="89" t="s">
        <v>114</v>
      </c>
      <c r="B80" s="90" t="s">
        <v>115</v>
      </c>
      <c r="C80" s="91" t="s">
        <v>116</v>
      </c>
      <c r="D80" s="92" t="s">
        <v>2</v>
      </c>
      <c r="E80" s="92" t="s">
        <v>117</v>
      </c>
      <c r="F80" s="93" t="s">
        <v>118</v>
      </c>
      <c r="G80" s="94" t="s">
        <v>119</v>
      </c>
    </row>
    <row r="81" spans="1:7" ht="60">
      <c r="A81" s="165" t="s">
        <v>120</v>
      </c>
      <c r="B81" s="173" t="s">
        <v>121</v>
      </c>
      <c r="C81" s="174" t="s">
        <v>308</v>
      </c>
      <c r="D81" s="175" t="s">
        <v>2</v>
      </c>
      <c r="E81" s="98">
        <v>1</v>
      </c>
      <c r="F81" s="176">
        <v>490</v>
      </c>
      <c r="G81" s="177">
        <f>ROUND((E81*F81),2)</f>
        <v>490</v>
      </c>
    </row>
    <row r="82" spans="1:7" ht="144">
      <c r="A82" s="165" t="s">
        <v>120</v>
      </c>
      <c r="B82" s="104">
        <v>11964</v>
      </c>
      <c r="C82" s="178" t="s">
        <v>309</v>
      </c>
      <c r="D82" s="101" t="s">
        <v>2</v>
      </c>
      <c r="E82" s="105">
        <v>4</v>
      </c>
      <c r="F82" s="179">
        <v>3.25</v>
      </c>
      <c r="G82" s="177">
        <f t="shared" ref="G82:G85" si="7">ROUND((E82*F82),2)</f>
        <v>13</v>
      </c>
    </row>
    <row r="83" spans="1:7" ht="60">
      <c r="A83" s="165" t="s">
        <v>120</v>
      </c>
      <c r="B83" s="104" t="s">
        <v>121</v>
      </c>
      <c r="C83" s="178" t="s">
        <v>310</v>
      </c>
      <c r="D83" s="101" t="s">
        <v>24</v>
      </c>
      <c r="E83" s="105">
        <v>0.1111</v>
      </c>
      <c r="F83" s="180">
        <v>113.24</v>
      </c>
      <c r="G83" s="177">
        <f t="shared" si="7"/>
        <v>12.58</v>
      </c>
    </row>
    <row r="84" spans="1:7" ht="84">
      <c r="A84" s="165" t="s">
        <v>124</v>
      </c>
      <c r="B84" s="104">
        <v>88309</v>
      </c>
      <c r="C84" s="178" t="s">
        <v>289</v>
      </c>
      <c r="D84" s="104" t="s">
        <v>80</v>
      </c>
      <c r="E84" s="178">
        <v>0.66666669999999995</v>
      </c>
      <c r="F84" s="180">
        <v>24.43</v>
      </c>
      <c r="G84" s="100">
        <f t="shared" si="7"/>
        <v>16.29</v>
      </c>
    </row>
    <row r="85" spans="1:7" ht="84">
      <c r="A85" s="165" t="s">
        <v>124</v>
      </c>
      <c r="B85" s="104">
        <v>88316</v>
      </c>
      <c r="C85" s="178" t="s">
        <v>290</v>
      </c>
      <c r="D85" s="104" t="s">
        <v>80</v>
      </c>
      <c r="E85" s="178">
        <v>0.66666669999999995</v>
      </c>
      <c r="F85" s="180">
        <v>17.77</v>
      </c>
      <c r="G85" s="100">
        <f t="shared" si="7"/>
        <v>11.85</v>
      </c>
    </row>
    <row r="86" spans="1:7" ht="38.25">
      <c r="A86" s="108"/>
      <c r="B86" s="109"/>
      <c r="C86" s="109"/>
      <c r="D86" s="109"/>
      <c r="E86" s="109"/>
      <c r="F86" s="110" t="s">
        <v>127</v>
      </c>
      <c r="G86" s="111">
        <f>SUM(G81:G85)</f>
        <v>543.72</v>
      </c>
    </row>
    <row r="87" spans="1:7">
      <c r="A87" s="108"/>
      <c r="B87" s="109"/>
      <c r="C87" s="109"/>
      <c r="D87" s="109"/>
      <c r="E87" s="109"/>
      <c r="F87" s="112" t="s">
        <v>41</v>
      </c>
      <c r="G87" s="113">
        <v>0.3</v>
      </c>
    </row>
    <row r="88" spans="1:7" ht="51.75" thickBot="1">
      <c r="A88" s="114"/>
      <c r="B88" s="115"/>
      <c r="C88" s="115"/>
      <c r="D88" s="115"/>
      <c r="E88" s="115"/>
      <c r="F88" s="116" t="s">
        <v>128</v>
      </c>
      <c r="G88" s="117">
        <f>ROUND((G86*(1+G87)),2)</f>
        <v>706.84</v>
      </c>
    </row>
    <row r="89" spans="1:7" ht="18.75">
      <c r="A89" s="86"/>
      <c r="B89" s="76"/>
      <c r="C89" s="87"/>
      <c r="D89" s="78"/>
      <c r="E89" s="79"/>
      <c r="F89" s="84"/>
      <c r="G89" s="85"/>
    </row>
    <row r="90" spans="1:7">
      <c r="A90" s="120"/>
      <c r="B90" s="433" t="str">
        <f>[2]CRONOGRAMA!$B$23</f>
        <v>IBIÁ,  25 DE ABRIL DE  2023</v>
      </c>
      <c r="C90" s="433"/>
      <c r="D90" s="121"/>
      <c r="E90" s="122"/>
      <c r="F90" s="123"/>
      <c r="G90" s="124"/>
    </row>
    <row r="91" spans="1:7">
      <c r="A91" s="125"/>
      <c r="B91" s="126"/>
      <c r="C91" s="127"/>
      <c r="D91" s="128"/>
      <c r="E91" s="129"/>
      <c r="F91" s="130"/>
      <c r="G91" s="131"/>
    </row>
    <row r="92" spans="1:7">
      <c r="A92" s="132"/>
      <c r="B92" s="434" t="s">
        <v>136</v>
      </c>
      <c r="C92" s="434"/>
      <c r="D92" s="121"/>
      <c r="E92" s="122"/>
      <c r="F92" s="123"/>
      <c r="G92" s="124"/>
    </row>
    <row r="93" spans="1:7">
      <c r="A93" s="132"/>
      <c r="B93" s="435" t="s">
        <v>311</v>
      </c>
      <c r="C93" s="435"/>
      <c r="D93" s="121"/>
      <c r="E93" s="122"/>
      <c r="F93" s="123"/>
      <c r="G93" s="124"/>
    </row>
    <row r="94" spans="1:7" ht="15.75" thickBot="1">
      <c r="A94" s="133"/>
      <c r="B94" s="134" t="s">
        <v>312</v>
      </c>
      <c r="C94" s="135"/>
      <c r="D94" s="135"/>
      <c r="E94" s="118"/>
      <c r="F94" s="136"/>
      <c r="G94" s="137"/>
    </row>
  </sheetData>
  <mergeCells count="22">
    <mergeCell ref="A79:B79"/>
    <mergeCell ref="C79:F79"/>
    <mergeCell ref="B90:C90"/>
    <mergeCell ref="B92:C92"/>
    <mergeCell ref="B93:C93"/>
    <mergeCell ref="A57:G57"/>
    <mergeCell ref="A58:B58"/>
    <mergeCell ref="C58:F58"/>
    <mergeCell ref="A69:B69"/>
    <mergeCell ref="C69:F69"/>
    <mergeCell ref="A36:G36"/>
    <mergeCell ref="A37:B37"/>
    <mergeCell ref="C37:F37"/>
    <mergeCell ref="A46:G46"/>
    <mergeCell ref="A47:B47"/>
    <mergeCell ref="C47:F47"/>
    <mergeCell ref="A3:B3"/>
    <mergeCell ref="C3:F3"/>
    <mergeCell ref="A13:B13"/>
    <mergeCell ref="C13:F13"/>
    <mergeCell ref="A25:B25"/>
    <mergeCell ref="C25:F25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2"/>
  <sheetViews>
    <sheetView topLeftCell="A25" workbookViewId="0">
      <selection activeCell="J15" sqref="J15"/>
    </sheetView>
  </sheetViews>
  <sheetFormatPr defaultRowHeight="15"/>
  <cols>
    <col min="1" max="1" width="15.140625" customWidth="1"/>
    <col min="2" max="2" width="13.28515625" customWidth="1"/>
    <col min="3" max="3" width="46.5703125" customWidth="1"/>
    <col min="5" max="5" width="13" customWidth="1"/>
    <col min="6" max="6" width="14.28515625" customWidth="1"/>
    <col min="7" max="7" width="15.140625" customWidth="1"/>
  </cols>
  <sheetData>
    <row r="1" spans="1:7">
      <c r="A1" s="67"/>
      <c r="B1" s="68"/>
      <c r="C1" s="68"/>
      <c r="D1" s="68"/>
      <c r="E1" s="68"/>
      <c r="F1" s="68"/>
      <c r="G1" s="69"/>
    </row>
    <row r="2" spans="1:7">
      <c r="A2" s="70"/>
      <c r="B2" s="7"/>
      <c r="C2" s="7"/>
      <c r="D2" s="7"/>
      <c r="E2" s="7"/>
      <c r="F2" s="7"/>
      <c r="G2" s="71"/>
    </row>
    <row r="3" spans="1:7">
      <c r="A3" s="70"/>
      <c r="B3" s="7"/>
      <c r="C3" s="7"/>
      <c r="D3" s="7"/>
      <c r="E3" s="7"/>
      <c r="F3" s="7"/>
      <c r="G3" s="71"/>
    </row>
    <row r="4" spans="1:7">
      <c r="A4" s="70"/>
      <c r="B4" s="7"/>
      <c r="C4" s="7"/>
      <c r="D4" s="7"/>
      <c r="E4" s="7"/>
      <c r="F4" s="7"/>
      <c r="G4" s="71"/>
    </row>
    <row r="5" spans="1:7">
      <c r="A5" s="70"/>
      <c r="B5" s="7"/>
      <c r="C5" s="7"/>
      <c r="D5" s="7"/>
      <c r="E5" s="7"/>
      <c r="F5" s="7"/>
      <c r="G5" s="71"/>
    </row>
    <row r="6" spans="1:7">
      <c r="A6" s="70"/>
      <c r="B6" s="7"/>
      <c r="C6" s="7"/>
      <c r="D6" s="7"/>
      <c r="E6" s="7"/>
      <c r="F6" s="7"/>
      <c r="G6" s="71"/>
    </row>
    <row r="7" spans="1:7">
      <c r="A7" s="70"/>
      <c r="B7" s="7"/>
      <c r="C7" s="7"/>
      <c r="D7" s="7"/>
      <c r="E7" s="7"/>
      <c r="F7" s="7"/>
      <c r="G7" s="71"/>
    </row>
    <row r="8" spans="1:7">
      <c r="A8" s="70"/>
      <c r="B8" s="7"/>
      <c r="C8" s="7"/>
      <c r="D8" s="7"/>
      <c r="E8" s="7"/>
      <c r="F8" s="7"/>
      <c r="G8" s="71"/>
    </row>
    <row r="9" spans="1:7">
      <c r="A9" s="70"/>
      <c r="B9" s="7"/>
      <c r="C9" s="7"/>
      <c r="D9" s="7"/>
      <c r="E9" s="7"/>
      <c r="F9" s="7"/>
      <c r="G9" s="71"/>
    </row>
    <row r="10" spans="1:7">
      <c r="A10" s="70"/>
      <c r="B10" s="7"/>
      <c r="C10" s="7"/>
      <c r="D10" s="7"/>
      <c r="E10" s="7"/>
      <c r="F10" s="7"/>
      <c r="G10" s="71"/>
    </row>
    <row r="11" spans="1:7">
      <c r="A11" s="70"/>
      <c r="B11" s="7"/>
      <c r="C11" s="7"/>
      <c r="D11" s="7"/>
      <c r="E11" s="7"/>
      <c r="F11" s="7"/>
      <c r="G11" s="71"/>
    </row>
    <row r="12" spans="1:7">
      <c r="A12" s="70"/>
      <c r="B12" s="7"/>
      <c r="C12" s="7"/>
      <c r="D12" s="7"/>
      <c r="E12" s="7"/>
      <c r="F12" s="7"/>
      <c r="G12" s="71"/>
    </row>
    <row r="13" spans="1:7">
      <c r="A13" s="436" t="str">
        <f>[3]PLANILHA!A8</f>
        <v xml:space="preserve">PROJETO: REFORMA DE BLOCO ESCOLAR ESCOLA M. JOSÉ DIAS DOS REIS </v>
      </c>
      <c r="B13" s="437"/>
      <c r="C13" s="438"/>
      <c r="D13" s="72"/>
      <c r="E13" s="73"/>
      <c r="F13" s="73"/>
      <c r="G13" s="71"/>
    </row>
    <row r="14" spans="1:7">
      <c r="A14" s="439" t="str">
        <f>[3]PLANILHA!A9</f>
        <v>LOCAL: - IBIÁ/MG</v>
      </c>
      <c r="B14" s="440"/>
      <c r="C14" s="441"/>
      <c r="D14" s="74"/>
      <c r="E14" s="74"/>
      <c r="F14" s="74"/>
      <c r="G14" s="71"/>
    </row>
    <row r="15" spans="1:7">
      <c r="A15" s="75" t="str">
        <f>[4]PLANILHA!A10</f>
        <v>PROPONENTE: PREFEITURA MUNICIPAL DE IBIA</v>
      </c>
      <c r="B15" s="76"/>
      <c r="C15" s="77"/>
      <c r="D15" s="78"/>
      <c r="E15" s="79"/>
      <c r="F15" s="7"/>
      <c r="G15" s="71"/>
    </row>
    <row r="16" spans="1:7" ht="18.75">
      <c r="A16" s="80" t="str">
        <f>[3]PLANILHA!A11</f>
        <v xml:space="preserve">REFERÊNCIA: SINAPI  08/2022      SETOP 06/2022           </v>
      </c>
      <c r="B16" s="81"/>
      <c r="C16" s="82"/>
      <c r="D16" s="83"/>
      <c r="E16" s="79"/>
      <c r="F16" s="84"/>
      <c r="G16" s="85"/>
    </row>
    <row r="17" spans="1:7" ht="19.5" thickBot="1">
      <c r="A17" s="86"/>
      <c r="B17" s="76"/>
      <c r="C17" s="87"/>
      <c r="D17" s="78"/>
      <c r="E17" s="79"/>
      <c r="F17" s="84"/>
      <c r="G17" s="85"/>
    </row>
    <row r="18" spans="1:7" ht="26.25" customHeight="1" thickBot="1">
      <c r="A18" s="423" t="s">
        <v>111</v>
      </c>
      <c r="B18" s="424"/>
      <c r="C18" s="425" t="s">
        <v>110</v>
      </c>
      <c r="D18" s="426"/>
      <c r="E18" s="426"/>
      <c r="F18" s="427"/>
      <c r="G18" s="88" t="s">
        <v>2</v>
      </c>
    </row>
    <row r="19" spans="1:7" ht="15.75" thickBot="1">
      <c r="A19" s="89" t="s">
        <v>114</v>
      </c>
      <c r="B19" s="90" t="s">
        <v>115</v>
      </c>
      <c r="C19" s="91" t="s">
        <v>116</v>
      </c>
      <c r="D19" s="92" t="s">
        <v>2</v>
      </c>
      <c r="E19" s="92" t="s">
        <v>117</v>
      </c>
      <c r="F19" s="93" t="s">
        <v>118</v>
      </c>
      <c r="G19" s="94" t="s">
        <v>119</v>
      </c>
    </row>
    <row r="20" spans="1:7">
      <c r="A20" s="95" t="s">
        <v>120</v>
      </c>
      <c r="B20" s="96" t="s">
        <v>121</v>
      </c>
      <c r="C20" s="22" t="s">
        <v>122</v>
      </c>
      <c r="D20" s="97" t="s">
        <v>2</v>
      </c>
      <c r="E20" s="98">
        <v>1</v>
      </c>
      <c r="F20" s="99">
        <v>43.69</v>
      </c>
      <c r="G20" s="100">
        <f>ROUND((E20*F20),2)</f>
        <v>43.69</v>
      </c>
    </row>
    <row r="21" spans="1:7" ht="36.75">
      <c r="A21" s="101" t="s">
        <v>120</v>
      </c>
      <c r="B21" s="102">
        <v>38773</v>
      </c>
      <c r="C21" s="103" t="s">
        <v>123</v>
      </c>
      <c r="D21" s="104" t="s">
        <v>2</v>
      </c>
      <c r="E21" s="105">
        <v>1</v>
      </c>
      <c r="F21" s="99">
        <v>7.37</v>
      </c>
      <c r="G21" s="100">
        <f>ROUND((E21*F21),2)</f>
        <v>7.37</v>
      </c>
    </row>
    <row r="22" spans="1:7" ht="24.75">
      <c r="A22" s="101" t="s">
        <v>124</v>
      </c>
      <c r="B22" s="102">
        <v>88247</v>
      </c>
      <c r="C22" s="106" t="s">
        <v>125</v>
      </c>
      <c r="D22" s="104" t="s">
        <v>7</v>
      </c>
      <c r="E22" s="107">
        <v>0.22309999999999999</v>
      </c>
      <c r="F22" s="99">
        <v>18.25</v>
      </c>
      <c r="G22" s="100">
        <f>ROUND((E22*F22),2)</f>
        <v>4.07</v>
      </c>
    </row>
    <row r="23" spans="1:7">
      <c r="A23" s="101" t="s">
        <v>124</v>
      </c>
      <c r="B23" s="102">
        <v>88264</v>
      </c>
      <c r="C23" s="103" t="s">
        <v>126</v>
      </c>
      <c r="D23" s="104" t="s">
        <v>80</v>
      </c>
      <c r="E23" s="107">
        <v>0.53549999999999998</v>
      </c>
      <c r="F23" s="99">
        <v>22.61</v>
      </c>
      <c r="G23" s="100">
        <f>ROUND((E23*F23),2)</f>
        <v>12.11</v>
      </c>
    </row>
    <row r="24" spans="1:7" ht="25.5">
      <c r="A24" s="108"/>
      <c r="B24" s="109"/>
      <c r="C24" s="109"/>
      <c r="D24" s="109"/>
      <c r="E24" s="109"/>
      <c r="F24" s="110" t="s">
        <v>127</v>
      </c>
      <c r="G24" s="111">
        <f>SUM(G20:G23)</f>
        <v>67.239999999999995</v>
      </c>
    </row>
    <row r="25" spans="1:7">
      <c r="A25" s="108"/>
      <c r="B25" s="109"/>
      <c r="C25" s="109"/>
      <c r="D25" s="109"/>
      <c r="E25" s="109"/>
      <c r="F25" s="112" t="s">
        <v>41</v>
      </c>
      <c r="G25" s="113">
        <v>0.28000000000000003</v>
      </c>
    </row>
    <row r="26" spans="1:7" ht="39" thickBot="1">
      <c r="A26" s="114"/>
      <c r="B26" s="115"/>
      <c r="C26" s="115"/>
      <c r="D26" s="115"/>
      <c r="E26" s="115"/>
      <c r="F26" s="116" t="s">
        <v>128</v>
      </c>
      <c r="G26" s="117">
        <f>ROUND((G24*(1+G25)),2)</f>
        <v>86.07</v>
      </c>
    </row>
    <row r="27" spans="1:7" ht="18.75">
      <c r="A27" s="86"/>
      <c r="B27" s="76"/>
      <c r="C27" s="87"/>
      <c r="D27" s="78"/>
      <c r="E27" s="79"/>
      <c r="F27" s="84"/>
      <c r="G27" s="85"/>
    </row>
    <row r="28" spans="1:7" ht="19.5" thickBot="1">
      <c r="A28" s="86"/>
      <c r="B28" s="76"/>
      <c r="C28" s="87"/>
      <c r="D28" s="118"/>
      <c r="E28" s="79"/>
      <c r="F28" s="84"/>
      <c r="G28" s="85"/>
    </row>
    <row r="29" spans="1:7" ht="15.75" thickBot="1">
      <c r="A29" s="423" t="s">
        <v>109</v>
      </c>
      <c r="B29" s="424"/>
      <c r="C29" s="425" t="s">
        <v>129</v>
      </c>
      <c r="D29" s="426"/>
      <c r="E29" s="426"/>
      <c r="F29" s="427"/>
      <c r="G29" s="88" t="s">
        <v>2</v>
      </c>
    </row>
    <row r="30" spans="1:7" ht="15.75" thickBot="1">
      <c r="A30" s="89" t="s">
        <v>114</v>
      </c>
      <c r="B30" s="90" t="s">
        <v>115</v>
      </c>
      <c r="C30" s="91" t="s">
        <v>116</v>
      </c>
      <c r="D30" s="92" t="s">
        <v>2</v>
      </c>
      <c r="E30" s="92" t="s">
        <v>117</v>
      </c>
      <c r="F30" s="93" t="s">
        <v>118</v>
      </c>
      <c r="G30" s="94" t="s">
        <v>119</v>
      </c>
    </row>
    <row r="31" spans="1:7" ht="48.75">
      <c r="A31" s="101" t="s">
        <v>124</v>
      </c>
      <c r="B31" s="102" t="s">
        <v>130</v>
      </c>
      <c r="C31" s="106" t="s">
        <v>131</v>
      </c>
      <c r="D31" s="104" t="s">
        <v>78</v>
      </c>
      <c r="E31" s="119">
        <v>10.6</v>
      </c>
      <c r="F31" s="99">
        <v>2.72</v>
      </c>
      <c r="G31" s="100">
        <f>ROUND((E31*F31),2)</f>
        <v>28.83</v>
      </c>
    </row>
    <row r="32" spans="1:7" ht="48.75">
      <c r="A32" s="101" t="s">
        <v>124</v>
      </c>
      <c r="B32" s="102" t="s">
        <v>132</v>
      </c>
      <c r="C32" s="106" t="s">
        <v>133</v>
      </c>
      <c r="D32" s="104" t="s">
        <v>2</v>
      </c>
      <c r="E32" s="119">
        <v>1</v>
      </c>
      <c r="F32" s="99">
        <v>9.84</v>
      </c>
      <c r="G32" s="100">
        <f>ROUND((E32*F32),2)</f>
        <v>9.84</v>
      </c>
    </row>
    <row r="33" spans="1:7" ht="36.75">
      <c r="A33" s="101" t="s">
        <v>124</v>
      </c>
      <c r="B33" s="102" t="s">
        <v>134</v>
      </c>
      <c r="C33" s="106" t="s">
        <v>135</v>
      </c>
      <c r="D33" s="104" t="s">
        <v>78</v>
      </c>
      <c r="E33" s="119">
        <v>5</v>
      </c>
      <c r="F33" s="99">
        <v>7.48</v>
      </c>
      <c r="G33" s="100">
        <f>ROUND((E33*F33),2)</f>
        <v>37.4</v>
      </c>
    </row>
    <row r="34" spans="1:7" ht="32.25" customHeight="1">
      <c r="A34" s="108"/>
      <c r="B34" s="109"/>
      <c r="C34" s="109"/>
      <c r="D34" s="109"/>
      <c r="E34" s="109"/>
      <c r="F34" s="110" t="s">
        <v>127</v>
      </c>
      <c r="G34" s="111">
        <f>SUM(G31:G33)</f>
        <v>76.069999999999993</v>
      </c>
    </row>
    <row r="35" spans="1:7">
      <c r="A35" s="108"/>
      <c r="B35" s="109"/>
      <c r="C35" s="109"/>
      <c r="D35" s="109"/>
      <c r="E35" s="109"/>
      <c r="F35" s="112" t="s">
        <v>41</v>
      </c>
      <c r="G35" s="113">
        <v>0.28000000000000003</v>
      </c>
    </row>
    <row r="36" spans="1:7" ht="39" thickBot="1">
      <c r="A36" s="114"/>
      <c r="B36" s="115"/>
      <c r="C36" s="115"/>
      <c r="D36" s="115"/>
      <c r="E36" s="115"/>
      <c r="F36" s="116" t="s">
        <v>128</v>
      </c>
      <c r="G36" s="117">
        <f>ROUND((G34*(1+G35)),2)</f>
        <v>97.37</v>
      </c>
    </row>
    <row r="37" spans="1:7">
      <c r="A37" s="67"/>
      <c r="B37" s="7"/>
      <c r="C37" s="7"/>
      <c r="D37" s="7"/>
      <c r="E37" s="7"/>
      <c r="F37" s="7"/>
      <c r="G37" s="69"/>
    </row>
    <row r="38" spans="1:7" s="21" customFormat="1" ht="19.5" customHeight="1">
      <c r="A38" s="120"/>
      <c r="B38" s="433"/>
      <c r="C38" s="433"/>
      <c r="D38" s="121"/>
      <c r="E38" s="122"/>
      <c r="F38" s="123"/>
      <c r="G38" s="124"/>
    </row>
    <row r="39" spans="1:7" s="21" customFormat="1" ht="25.5" customHeight="1">
      <c r="A39" s="125"/>
      <c r="B39" s="126"/>
      <c r="C39" s="127"/>
      <c r="D39" s="128"/>
      <c r="E39" s="129"/>
      <c r="F39" s="130"/>
      <c r="G39" s="131"/>
    </row>
    <row r="40" spans="1:7" s="21" customFormat="1" ht="27" customHeight="1">
      <c r="A40" s="132"/>
      <c r="B40" s="434" t="s">
        <v>136</v>
      </c>
      <c r="C40" s="434"/>
      <c r="D40" s="121"/>
      <c r="E40" s="122"/>
      <c r="F40" s="123"/>
      <c r="G40" s="124"/>
    </row>
    <row r="41" spans="1:7" s="21" customFormat="1" ht="18" customHeight="1">
      <c r="A41" s="132"/>
      <c r="B41" s="435" t="s">
        <v>137</v>
      </c>
      <c r="C41" s="435"/>
      <c r="D41" s="121"/>
      <c r="E41" s="122"/>
      <c r="F41" s="123"/>
      <c r="G41" s="124"/>
    </row>
    <row r="42" spans="1:7" s="21" customFormat="1" ht="19.5" customHeight="1" thickBot="1">
      <c r="A42" s="133"/>
      <c r="B42" s="134" t="s">
        <v>138</v>
      </c>
      <c r="C42" s="135"/>
      <c r="D42" s="135"/>
      <c r="E42" s="118"/>
      <c r="F42" s="136"/>
      <c r="G42" s="137"/>
    </row>
  </sheetData>
  <mergeCells count="9">
    <mergeCell ref="B38:C38"/>
    <mergeCell ref="B40:C40"/>
    <mergeCell ref="B41:C41"/>
    <mergeCell ref="A13:C13"/>
    <mergeCell ref="A14:C14"/>
    <mergeCell ref="A18:B18"/>
    <mergeCell ref="C18:F18"/>
    <mergeCell ref="A29:B29"/>
    <mergeCell ref="C29:F29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73"/>
  <sheetViews>
    <sheetView view="pageBreakPreview" topLeftCell="A25" zoomScale="91" zoomScaleSheetLayoutView="91" workbookViewId="0">
      <selection activeCell="A27" sqref="A27:N27"/>
    </sheetView>
  </sheetViews>
  <sheetFormatPr defaultRowHeight="15"/>
  <cols>
    <col min="1" max="1" width="7.7109375" bestFit="1" customWidth="1"/>
    <col min="2" max="2" width="56.5703125" customWidth="1"/>
    <col min="3" max="3" width="18.85546875" customWidth="1"/>
    <col min="4" max="4" width="9.7109375" customWidth="1"/>
    <col min="5" max="5" width="15.42578125" bestFit="1" customWidth="1"/>
    <col min="6" max="6" width="14.140625" customWidth="1"/>
    <col min="7" max="8" width="12.5703125" bestFit="1" customWidth="1"/>
    <col min="9" max="13" width="12.42578125" customWidth="1"/>
    <col min="14" max="14" width="14.140625" bestFit="1" customWidth="1"/>
    <col min="15" max="15" width="12.42578125" bestFit="1" customWidth="1"/>
    <col min="16" max="16" width="11.7109375" customWidth="1"/>
  </cols>
  <sheetData>
    <row r="1" spans="1:16">
      <c r="A1" s="476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8"/>
      <c r="O1" s="7"/>
    </row>
    <row r="2" spans="1:16">
      <c r="A2" s="479"/>
      <c r="B2" s="480"/>
      <c r="C2" s="480"/>
      <c r="D2" s="480"/>
      <c r="E2" s="480"/>
      <c r="F2" s="480"/>
      <c r="G2" s="480"/>
      <c r="H2" s="480"/>
      <c r="I2" s="480"/>
      <c r="J2" s="480"/>
      <c r="K2" s="480"/>
      <c r="L2" s="480"/>
      <c r="M2" s="480"/>
      <c r="N2" s="481"/>
      <c r="O2" s="7"/>
    </row>
    <row r="3" spans="1:16">
      <c r="A3" s="479"/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1"/>
      <c r="O3" s="7"/>
    </row>
    <row r="4" spans="1:16">
      <c r="A4" s="479"/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1"/>
      <c r="O4" s="7"/>
    </row>
    <row r="5" spans="1:16">
      <c r="A5" s="479"/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1"/>
      <c r="O5" s="7"/>
    </row>
    <row r="6" spans="1:16">
      <c r="A6" s="479"/>
      <c r="B6" s="480"/>
      <c r="C6" s="480"/>
      <c r="D6" s="480"/>
      <c r="E6" s="480"/>
      <c r="F6" s="480"/>
      <c r="G6" s="480"/>
      <c r="H6" s="480"/>
      <c r="I6" s="480"/>
      <c r="J6" s="480"/>
      <c r="K6" s="480"/>
      <c r="L6" s="480"/>
      <c r="M6" s="480"/>
      <c r="N6" s="481"/>
      <c r="O6" s="7"/>
    </row>
    <row r="7" spans="1:16">
      <c r="A7" s="479"/>
      <c r="B7" s="480"/>
      <c r="C7" s="480"/>
      <c r="D7" s="480"/>
      <c r="E7" s="480"/>
      <c r="F7" s="480"/>
      <c r="G7" s="480"/>
      <c r="H7" s="480"/>
      <c r="I7" s="480"/>
      <c r="J7" s="480"/>
      <c r="K7" s="480"/>
      <c r="L7" s="480"/>
      <c r="M7" s="480"/>
      <c r="N7" s="481"/>
      <c r="O7" s="7"/>
    </row>
    <row r="8" spans="1:16">
      <c r="A8" s="479"/>
      <c r="B8" s="480"/>
      <c r="C8" s="480"/>
      <c r="D8" s="480"/>
      <c r="E8" s="480"/>
      <c r="F8" s="480"/>
      <c r="G8" s="480"/>
      <c r="H8" s="480"/>
      <c r="I8" s="480"/>
      <c r="J8" s="480"/>
      <c r="K8" s="480"/>
      <c r="L8" s="480"/>
      <c r="M8" s="480"/>
      <c r="N8" s="481"/>
      <c r="O8" s="7"/>
    </row>
    <row r="9" spans="1:16" ht="21" customHeight="1" thickBot="1">
      <c r="A9" s="482"/>
      <c r="B9" s="483"/>
      <c r="C9" s="483"/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4"/>
      <c r="O9" s="7"/>
      <c r="P9" s="7"/>
    </row>
    <row r="10" spans="1:16">
      <c r="A10" s="487" t="str">
        <f>PLANILHA!A9</f>
        <v xml:space="preserve">OBRA: CONSTRUÇÃO PRAÇA CREPÚSCULO  </v>
      </c>
      <c r="B10" s="488"/>
      <c r="C10" s="488"/>
      <c r="D10" s="488"/>
      <c r="E10" s="488"/>
      <c r="F10" s="488"/>
      <c r="G10" s="488"/>
      <c r="H10" s="488"/>
      <c r="I10" s="488"/>
      <c r="J10" s="488"/>
      <c r="K10" s="488"/>
      <c r="L10" s="489"/>
      <c r="M10" s="489"/>
      <c r="N10" s="490"/>
      <c r="O10" s="7"/>
      <c r="P10" s="7"/>
    </row>
    <row r="11" spans="1:16">
      <c r="A11" s="491" t="str">
        <f>PLANILHA!A10</f>
        <v>LOCAL: AV. TATÃO PALHARES S/N - IBIÁ/MG</v>
      </c>
      <c r="B11" s="492"/>
      <c r="C11" s="492"/>
      <c r="D11" s="492"/>
      <c r="E11" s="492"/>
      <c r="F11" s="492"/>
      <c r="G11" s="492"/>
      <c r="H11" s="492"/>
      <c r="I11" s="492"/>
      <c r="J11" s="492"/>
      <c r="K11" s="492"/>
      <c r="L11" s="493"/>
      <c r="M11" s="493"/>
      <c r="N11" s="494"/>
      <c r="O11" s="7"/>
      <c r="P11" s="7"/>
    </row>
    <row r="12" spans="1:16" ht="15.75" thickBot="1">
      <c r="A12" s="469" t="s">
        <v>73</v>
      </c>
      <c r="B12" s="470"/>
      <c r="C12" s="470"/>
      <c r="D12" s="470"/>
      <c r="E12" s="470"/>
      <c r="F12" s="470"/>
      <c r="G12" s="470"/>
      <c r="H12" s="470"/>
      <c r="I12" s="470"/>
      <c r="J12" s="470"/>
      <c r="K12" s="470"/>
      <c r="L12" s="471"/>
      <c r="M12" s="471"/>
      <c r="N12" s="472"/>
      <c r="O12" s="7"/>
      <c r="P12" s="7"/>
    </row>
    <row r="13" spans="1:16">
      <c r="A13" s="467" t="s">
        <v>61</v>
      </c>
      <c r="B13" s="485" t="s">
        <v>1</v>
      </c>
      <c r="C13" s="467" t="s">
        <v>9</v>
      </c>
      <c r="D13" s="465" t="s">
        <v>60</v>
      </c>
      <c r="E13" s="42" t="s">
        <v>11</v>
      </c>
      <c r="F13" s="463" t="s">
        <v>10</v>
      </c>
      <c r="G13" s="463" t="s">
        <v>15</v>
      </c>
      <c r="H13" s="463" t="s">
        <v>16</v>
      </c>
      <c r="I13" s="463" t="s">
        <v>42</v>
      </c>
      <c r="J13" s="463" t="s">
        <v>43</v>
      </c>
      <c r="K13" s="463" t="s">
        <v>58</v>
      </c>
      <c r="L13" s="463" t="s">
        <v>139</v>
      </c>
      <c r="M13" s="463" t="s">
        <v>140</v>
      </c>
      <c r="N13" s="462" t="s">
        <v>8</v>
      </c>
    </row>
    <row r="14" spans="1:16" ht="15.75" thickBot="1">
      <c r="A14" s="468"/>
      <c r="B14" s="486"/>
      <c r="C14" s="468"/>
      <c r="D14" s="466"/>
      <c r="E14" s="43" t="s">
        <v>12</v>
      </c>
      <c r="F14" s="464"/>
      <c r="G14" s="464"/>
      <c r="H14" s="464"/>
      <c r="I14" s="464"/>
      <c r="J14" s="464"/>
      <c r="K14" s="464"/>
      <c r="L14" s="464"/>
      <c r="M14" s="464"/>
      <c r="N14" s="461"/>
    </row>
    <row r="15" spans="1:16" ht="15.75" thickBot="1">
      <c r="A15" s="473"/>
      <c r="B15" s="474"/>
      <c r="C15" s="474"/>
      <c r="D15" s="474"/>
      <c r="E15" s="474"/>
      <c r="F15" s="474"/>
      <c r="G15" s="474"/>
      <c r="H15" s="474"/>
      <c r="I15" s="474"/>
      <c r="J15" s="474"/>
      <c r="K15" s="474"/>
      <c r="L15" s="474"/>
      <c r="M15" s="474"/>
      <c r="N15" s="475"/>
    </row>
    <row r="16" spans="1:16">
      <c r="A16" s="445">
        <v>1</v>
      </c>
      <c r="B16" s="451" t="str">
        <f>PLANILHA!C15</f>
        <v xml:space="preserve">MOBILIZAÇÃO E DESMOBILIZAÇÃO/ ADMINISTRAÇÃO DA OBRA </v>
      </c>
      <c r="C16" s="447">
        <f>PLANILHA!I34</f>
        <v>293647.26</v>
      </c>
      <c r="D16" s="449">
        <f>C16/$C$49</f>
        <v>0.13737473023437657</v>
      </c>
      <c r="E16" s="44" t="s">
        <v>62</v>
      </c>
      <c r="F16" s="38">
        <v>0.125</v>
      </c>
      <c r="G16" s="38">
        <v>0.125</v>
      </c>
      <c r="H16" s="38">
        <v>0.125</v>
      </c>
      <c r="I16" s="38">
        <v>0.125</v>
      </c>
      <c r="J16" s="38">
        <v>0.125</v>
      </c>
      <c r="K16" s="38">
        <v>0.125</v>
      </c>
      <c r="L16" s="38">
        <v>0.125</v>
      </c>
      <c r="M16" s="38">
        <v>0.125</v>
      </c>
      <c r="N16" s="52">
        <f>SUM(F16:M16)</f>
        <v>1</v>
      </c>
    </row>
    <row r="17" spans="1:14" ht="15.75" thickBot="1">
      <c r="A17" s="446"/>
      <c r="B17" s="451"/>
      <c r="C17" s="448"/>
      <c r="D17" s="450"/>
      <c r="E17" s="45" t="s">
        <v>63</v>
      </c>
      <c r="F17" s="39">
        <f t="shared" ref="F17:M17" si="0">(F16*$C16)</f>
        <v>36705.907500000001</v>
      </c>
      <c r="G17" s="39">
        <f t="shared" si="0"/>
        <v>36705.907500000001</v>
      </c>
      <c r="H17" s="39">
        <f t="shared" si="0"/>
        <v>36705.907500000001</v>
      </c>
      <c r="I17" s="39">
        <f t="shared" si="0"/>
        <v>36705.907500000001</v>
      </c>
      <c r="J17" s="39">
        <f t="shared" si="0"/>
        <v>36705.907500000001</v>
      </c>
      <c r="K17" s="39">
        <f t="shared" si="0"/>
        <v>36705.907500000001</v>
      </c>
      <c r="L17" s="39">
        <f t="shared" si="0"/>
        <v>36705.907500000001</v>
      </c>
      <c r="M17" s="39">
        <f t="shared" si="0"/>
        <v>36705.907500000001</v>
      </c>
      <c r="N17" s="53">
        <f t="shared" ref="N17" si="1">ROUND(N16*$C16,2)</f>
        <v>293647.26</v>
      </c>
    </row>
    <row r="18" spans="1:14" ht="15.75" thickBot="1">
      <c r="A18" s="442"/>
      <c r="B18" s="443"/>
      <c r="C18" s="443"/>
      <c r="D18" s="443"/>
      <c r="E18" s="443"/>
      <c r="F18" s="443"/>
      <c r="G18" s="443"/>
      <c r="H18" s="443"/>
      <c r="I18" s="443"/>
      <c r="J18" s="443"/>
      <c r="K18" s="443"/>
      <c r="L18" s="443"/>
      <c r="M18" s="443"/>
      <c r="N18" s="444"/>
    </row>
    <row r="19" spans="1:14">
      <c r="A19" s="445">
        <v>2</v>
      </c>
      <c r="B19" s="451" t="str">
        <f>PLANILHA!C35</f>
        <v xml:space="preserve">LIMPEZA DO TERRENO E TERRAPLENAGEM </v>
      </c>
      <c r="C19" s="447">
        <f>PLANILHA!I43</f>
        <v>56459.08</v>
      </c>
      <c r="D19" s="449">
        <f>C19/$C$49</f>
        <v>2.6412815444901771E-2</v>
      </c>
      <c r="E19" s="44" t="s">
        <v>62</v>
      </c>
      <c r="F19" s="38">
        <v>1</v>
      </c>
      <c r="G19" s="40"/>
      <c r="H19" s="40"/>
      <c r="I19" s="40"/>
      <c r="J19" s="40"/>
      <c r="K19" s="40"/>
      <c r="L19" s="40"/>
      <c r="M19" s="40"/>
      <c r="N19" s="52">
        <f>SUM(F19:M19)</f>
        <v>1</v>
      </c>
    </row>
    <row r="20" spans="1:14" ht="15.75" thickBot="1">
      <c r="A20" s="446"/>
      <c r="B20" s="451"/>
      <c r="C20" s="448"/>
      <c r="D20" s="450"/>
      <c r="E20" s="45" t="s">
        <v>63</v>
      </c>
      <c r="F20" s="39">
        <f>(F19*$C19)</f>
        <v>56459.08</v>
      </c>
      <c r="G20" s="41"/>
      <c r="H20" s="41"/>
      <c r="I20" s="41"/>
      <c r="J20" s="41">
        <f>J19*C19/100</f>
        <v>0</v>
      </c>
      <c r="K20" s="41"/>
      <c r="L20" s="41"/>
      <c r="M20" s="41"/>
      <c r="N20" s="53">
        <f>ROUND(N19*$C19,2)</f>
        <v>56459.08</v>
      </c>
    </row>
    <row r="21" spans="1:14" ht="15.75" thickBot="1">
      <c r="A21" s="442"/>
      <c r="B21" s="443"/>
      <c r="C21" s="443"/>
      <c r="D21" s="443"/>
      <c r="E21" s="443"/>
      <c r="F21" s="443"/>
      <c r="G21" s="443"/>
      <c r="H21" s="443"/>
      <c r="I21" s="443"/>
      <c r="J21" s="443"/>
      <c r="K21" s="443"/>
      <c r="L21" s="443"/>
      <c r="M21" s="443"/>
      <c r="N21" s="444"/>
    </row>
    <row r="22" spans="1:14">
      <c r="A22" s="445">
        <v>3</v>
      </c>
      <c r="B22" s="451" t="str">
        <f>PLANILHA!C45</f>
        <v>SERVIÇOS DIVERSOS</v>
      </c>
      <c r="C22" s="447">
        <f>PLANILHA!I77</f>
        <v>231009.98999999996</v>
      </c>
      <c r="D22" s="449">
        <f>C22/$C$49</f>
        <v>0.10807161986696563</v>
      </c>
      <c r="E22" s="44" t="s">
        <v>62</v>
      </c>
      <c r="F22" s="38"/>
      <c r="G22" s="40"/>
      <c r="H22" s="38">
        <v>0.25</v>
      </c>
      <c r="I22" s="38">
        <v>0.25</v>
      </c>
      <c r="J22" s="38">
        <v>0.25</v>
      </c>
      <c r="K22" s="38">
        <v>0.25</v>
      </c>
      <c r="L22" s="40"/>
      <c r="M22" s="40"/>
      <c r="N22" s="52">
        <f>SUM(F22:M22)</f>
        <v>1</v>
      </c>
    </row>
    <row r="23" spans="1:14" ht="15.75" thickBot="1">
      <c r="A23" s="446"/>
      <c r="B23" s="451"/>
      <c r="C23" s="448"/>
      <c r="D23" s="450"/>
      <c r="E23" s="45" t="s">
        <v>63</v>
      </c>
      <c r="F23" s="39"/>
      <c r="G23" s="41"/>
      <c r="H23" s="39">
        <f>(H22*$C22)</f>
        <v>57752.49749999999</v>
      </c>
      <c r="I23" s="39">
        <f>(I22*$C22)</f>
        <v>57752.49749999999</v>
      </c>
      <c r="J23" s="39">
        <f>(J22*$C22)</f>
        <v>57752.49749999999</v>
      </c>
      <c r="K23" s="39">
        <f>(K22*$C22)</f>
        <v>57752.49749999999</v>
      </c>
      <c r="L23" s="41"/>
      <c r="M23" s="41"/>
      <c r="N23" s="53">
        <f>ROUND(N22*$C22,2)</f>
        <v>231009.99</v>
      </c>
    </row>
    <row r="24" spans="1:14" ht="15.75" thickBot="1">
      <c r="A24" s="442"/>
      <c r="B24" s="443"/>
      <c r="C24" s="443"/>
      <c r="D24" s="443"/>
      <c r="E24" s="443"/>
      <c r="F24" s="443"/>
      <c r="G24" s="443"/>
      <c r="H24" s="443"/>
      <c r="I24" s="443"/>
      <c r="J24" s="443"/>
      <c r="K24" s="443"/>
      <c r="L24" s="443"/>
      <c r="M24" s="443"/>
      <c r="N24" s="444"/>
    </row>
    <row r="25" spans="1:14">
      <c r="A25" s="445">
        <v>4</v>
      </c>
      <c r="B25" s="451" t="str">
        <f>PLANILHA!C78</f>
        <v>PISOS E REVESTIMENTOS</v>
      </c>
      <c r="C25" s="447">
        <f>PLANILHA!I93</f>
        <v>706618.29</v>
      </c>
      <c r="D25" s="449">
        <f>C25/$C$49</f>
        <v>0.33057177842363139</v>
      </c>
      <c r="E25" s="44" t="s">
        <v>62</v>
      </c>
      <c r="F25" s="40"/>
      <c r="G25" s="38">
        <v>0.25</v>
      </c>
      <c r="H25" s="40"/>
      <c r="I25" s="40"/>
      <c r="J25" s="38"/>
      <c r="K25" s="38">
        <v>0.25</v>
      </c>
      <c r="L25" s="38">
        <v>0.25</v>
      </c>
      <c r="M25" s="38">
        <v>0.25</v>
      </c>
      <c r="N25" s="52">
        <f>SUM(F25:M25)</f>
        <v>1</v>
      </c>
    </row>
    <row r="26" spans="1:14" ht="15.75" thickBot="1">
      <c r="A26" s="446"/>
      <c r="B26" s="451"/>
      <c r="C26" s="448"/>
      <c r="D26" s="450"/>
      <c r="E26" s="45" t="s">
        <v>63</v>
      </c>
      <c r="F26" s="41"/>
      <c r="G26" s="39">
        <f>(G25*$C25)</f>
        <v>176654.57250000001</v>
      </c>
      <c r="H26" s="41"/>
      <c r="I26" s="41"/>
      <c r="J26" s="39">
        <f>(J25*$C25)</f>
        <v>0</v>
      </c>
      <c r="K26" s="39">
        <f>(K25*$C25)</f>
        <v>176654.57250000001</v>
      </c>
      <c r="L26" s="39">
        <f>(L25*$C25)</f>
        <v>176654.57250000001</v>
      </c>
      <c r="M26" s="39">
        <f>(M25*$C25)</f>
        <v>176654.57250000001</v>
      </c>
      <c r="N26" s="53">
        <f>ROUND(N25*$C25,2)</f>
        <v>706618.29</v>
      </c>
    </row>
    <row r="27" spans="1:14" ht="15.75" thickBot="1">
      <c r="A27" s="442"/>
      <c r="B27" s="443"/>
      <c r="C27" s="443"/>
      <c r="D27" s="443"/>
      <c r="E27" s="443"/>
      <c r="F27" s="443"/>
      <c r="G27" s="443"/>
      <c r="H27" s="443"/>
      <c r="I27" s="443"/>
      <c r="J27" s="443"/>
      <c r="K27" s="443"/>
      <c r="L27" s="443"/>
      <c r="M27" s="443"/>
      <c r="N27" s="444"/>
    </row>
    <row r="28" spans="1:14">
      <c r="A28" s="445">
        <v>5</v>
      </c>
      <c r="B28" s="451" t="str">
        <f>PLANILHA!C94</f>
        <v>ILUMINAÇÃO</v>
      </c>
      <c r="C28" s="447">
        <f>PLANILHA!I120</f>
        <v>242011.78000000003</v>
      </c>
      <c r="D28" s="449">
        <f>C28/$C$49</f>
        <v>0.11321850233181571</v>
      </c>
      <c r="E28" s="44" t="s">
        <v>62</v>
      </c>
      <c r="F28" s="40"/>
      <c r="G28" s="40"/>
      <c r="H28" s="40"/>
      <c r="I28" s="40"/>
      <c r="J28" s="40"/>
      <c r="K28" s="40"/>
      <c r="L28" s="40"/>
      <c r="M28" s="40">
        <v>1</v>
      </c>
      <c r="N28" s="52">
        <f>SUM(F28:M28)</f>
        <v>1</v>
      </c>
    </row>
    <row r="29" spans="1:14" ht="15.75" thickBot="1">
      <c r="A29" s="446"/>
      <c r="B29" s="451"/>
      <c r="C29" s="448"/>
      <c r="D29" s="450"/>
      <c r="E29" s="45" t="s">
        <v>63</v>
      </c>
      <c r="F29" s="41"/>
      <c r="G29" s="41"/>
      <c r="H29" s="41"/>
      <c r="I29" s="41"/>
      <c r="J29" s="41"/>
      <c r="K29" s="41"/>
      <c r="L29" s="41"/>
      <c r="M29" s="39">
        <f>(M28*$C28)</f>
        <v>242011.78000000003</v>
      </c>
      <c r="N29" s="53">
        <f>ROUND(N28*$C28,2)</f>
        <v>242011.78</v>
      </c>
    </row>
    <row r="30" spans="1:14" ht="15.75" thickBot="1">
      <c r="A30" s="442"/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43"/>
      <c r="M30" s="443"/>
      <c r="N30" s="444"/>
    </row>
    <row r="31" spans="1:14">
      <c r="A31" s="445">
        <v>6</v>
      </c>
      <c r="B31" s="451" t="str">
        <f>PLANILHA!C121</f>
        <v>SERVIÇOS DE PAISAGISMO</v>
      </c>
      <c r="C31" s="447">
        <f>PLANILHA!I129</f>
        <v>28389.599999999999</v>
      </c>
      <c r="D31" s="449">
        <f>C31/$C$49</f>
        <v>1.3281287356339905E-2</v>
      </c>
      <c r="E31" s="44" t="s">
        <v>62</v>
      </c>
      <c r="F31" s="40"/>
      <c r="G31" s="40"/>
      <c r="H31" s="40"/>
      <c r="I31" s="40">
        <v>0.5</v>
      </c>
      <c r="J31" s="40"/>
      <c r="K31" s="40">
        <v>0.5</v>
      </c>
      <c r="L31" s="40"/>
      <c r="M31" s="40"/>
      <c r="N31" s="52">
        <f>SUM(F31:M31)</f>
        <v>1</v>
      </c>
    </row>
    <row r="32" spans="1:14" ht="15.75" thickBot="1">
      <c r="A32" s="446"/>
      <c r="B32" s="451"/>
      <c r="C32" s="448"/>
      <c r="D32" s="450"/>
      <c r="E32" s="45" t="s">
        <v>63</v>
      </c>
      <c r="F32" s="41"/>
      <c r="G32" s="41"/>
      <c r="H32" s="41"/>
      <c r="I32" s="39">
        <f>(I31*$C31)</f>
        <v>14194.8</v>
      </c>
      <c r="J32" s="41"/>
      <c r="K32" s="39">
        <f>(K31*$C31)</f>
        <v>14194.8</v>
      </c>
      <c r="L32" s="41"/>
      <c r="M32" s="41"/>
      <c r="N32" s="53">
        <f>ROUND(N31*$C31,2)</f>
        <v>28389.599999999999</v>
      </c>
    </row>
    <row r="33" spans="1:14" ht="15.75" thickBot="1">
      <c r="A33" s="442"/>
      <c r="B33" s="443"/>
      <c r="C33" s="443"/>
      <c r="D33" s="443"/>
      <c r="E33" s="443"/>
      <c r="F33" s="443"/>
      <c r="G33" s="443"/>
      <c r="H33" s="443"/>
      <c r="I33" s="443"/>
      <c r="J33" s="443"/>
      <c r="K33" s="443"/>
      <c r="L33" s="443"/>
      <c r="M33" s="443"/>
      <c r="N33" s="444"/>
    </row>
    <row r="34" spans="1:14">
      <c r="A34" s="445">
        <v>7</v>
      </c>
      <c r="B34" s="451" t="str">
        <f>PLANILHA!C130</f>
        <v>PINTURA POSTES E MEIOS FIOS</v>
      </c>
      <c r="C34" s="447">
        <f>PLANILHA!I133</f>
        <v>5822.54</v>
      </c>
      <c r="D34" s="449">
        <f>C34/$C$49</f>
        <v>2.7239139291777045E-3</v>
      </c>
      <c r="E34" s="44" t="s">
        <v>62</v>
      </c>
      <c r="F34" s="40"/>
      <c r="G34" s="40"/>
      <c r="H34" s="40">
        <v>0.3</v>
      </c>
      <c r="I34" s="40">
        <v>0.3</v>
      </c>
      <c r="J34" s="40"/>
      <c r="K34" s="40">
        <v>0.4</v>
      </c>
      <c r="L34" s="40"/>
      <c r="M34" s="40"/>
      <c r="N34" s="52">
        <f>SUM(F34:M34)</f>
        <v>1</v>
      </c>
    </row>
    <row r="35" spans="1:14" ht="15.75" thickBot="1">
      <c r="A35" s="446"/>
      <c r="B35" s="451"/>
      <c r="C35" s="448"/>
      <c r="D35" s="450"/>
      <c r="E35" s="45" t="s">
        <v>63</v>
      </c>
      <c r="F35" s="41"/>
      <c r="G35" s="41"/>
      <c r="H35" s="39">
        <f>(H34*$C34)</f>
        <v>1746.7619999999999</v>
      </c>
      <c r="I35" s="39">
        <f>(I34*$C34)</f>
        <v>1746.7619999999999</v>
      </c>
      <c r="J35" s="41"/>
      <c r="K35" s="39">
        <f>(K34*$C34)</f>
        <v>2329.0160000000001</v>
      </c>
      <c r="L35" s="41"/>
      <c r="M35" s="41"/>
      <c r="N35" s="53">
        <f>ROUND(N34*$C34,2)</f>
        <v>5822.54</v>
      </c>
    </row>
    <row r="36" spans="1:14" ht="15.75" thickBot="1">
      <c r="A36" s="442"/>
      <c r="B36" s="443"/>
      <c r="C36" s="443"/>
      <c r="D36" s="443"/>
      <c r="E36" s="443"/>
      <c r="F36" s="443"/>
      <c r="G36" s="443"/>
      <c r="H36" s="443"/>
      <c r="I36" s="443"/>
      <c r="J36" s="443"/>
      <c r="K36" s="443"/>
      <c r="L36" s="443"/>
      <c r="M36" s="443"/>
      <c r="N36" s="444"/>
    </row>
    <row r="37" spans="1:14">
      <c r="A37" s="445">
        <v>8</v>
      </c>
      <c r="B37" s="451" t="str">
        <f>PLANILHA!C134</f>
        <v>FONTE ILUMINADA COM CASA DE BOMBA E CHAFARIZ</v>
      </c>
      <c r="C37" s="447">
        <f>PLANILHA!I143</f>
        <v>139905.96</v>
      </c>
      <c r="D37" s="449">
        <f>C37/$C$49</f>
        <v>6.5451124976209474E-2</v>
      </c>
      <c r="E37" s="44" t="s">
        <v>62</v>
      </c>
      <c r="F37" s="40"/>
      <c r="G37" s="40"/>
      <c r="H37" s="40"/>
      <c r="I37" s="40"/>
      <c r="J37" s="40"/>
      <c r="K37" s="40"/>
      <c r="L37" s="40">
        <v>1</v>
      </c>
      <c r="M37" s="40"/>
      <c r="N37" s="52">
        <f>SUM(F37:M37)</f>
        <v>1</v>
      </c>
    </row>
    <row r="38" spans="1:14" ht="15.75" thickBot="1">
      <c r="A38" s="446"/>
      <c r="B38" s="451"/>
      <c r="C38" s="448"/>
      <c r="D38" s="450"/>
      <c r="E38" s="45" t="s">
        <v>63</v>
      </c>
      <c r="F38" s="41"/>
      <c r="G38" s="41"/>
      <c r="H38" s="41"/>
      <c r="I38" s="41"/>
      <c r="J38" s="41"/>
      <c r="K38" s="41"/>
      <c r="L38" s="39">
        <f>(L37*$C37)</f>
        <v>139905.96</v>
      </c>
      <c r="M38" s="41"/>
      <c r="N38" s="53">
        <f>ROUND(N37*$C37,2)</f>
        <v>139905.96</v>
      </c>
    </row>
    <row r="39" spans="1:14" ht="15.75" thickBot="1">
      <c r="A39" s="442"/>
      <c r="B39" s="443"/>
      <c r="C39" s="443"/>
      <c r="D39" s="443"/>
      <c r="E39" s="443"/>
      <c r="F39" s="443"/>
      <c r="G39" s="443"/>
      <c r="H39" s="443"/>
      <c r="I39" s="443"/>
      <c r="J39" s="443"/>
      <c r="K39" s="443"/>
      <c r="L39" s="443"/>
      <c r="M39" s="443"/>
      <c r="N39" s="444"/>
    </row>
    <row r="40" spans="1:14">
      <c r="A40" s="445">
        <v>9</v>
      </c>
      <c r="B40" s="451" t="str">
        <f>PLANILHA!C144</f>
        <v xml:space="preserve">INSTALAÇÕES HIDRÁULICAS </v>
      </c>
      <c r="C40" s="447">
        <f>PLANILHA!I152</f>
        <v>22009.489999999998</v>
      </c>
      <c r="D40" s="449">
        <f>C40/$C$49</f>
        <v>1.0296529759365739E-2</v>
      </c>
      <c r="E40" s="44" t="s">
        <v>62</v>
      </c>
      <c r="F40" s="40"/>
      <c r="G40" s="40"/>
      <c r="H40" s="40">
        <v>0.2</v>
      </c>
      <c r="I40" s="40"/>
      <c r="J40" s="40"/>
      <c r="K40" s="40">
        <v>0.8</v>
      </c>
      <c r="L40" s="40"/>
      <c r="M40" s="40"/>
      <c r="N40" s="52">
        <f>SUM(F40:M40)</f>
        <v>1</v>
      </c>
    </row>
    <row r="41" spans="1:14" ht="15.75" thickBot="1">
      <c r="A41" s="446"/>
      <c r="B41" s="451"/>
      <c r="C41" s="448"/>
      <c r="D41" s="450"/>
      <c r="E41" s="45" t="s">
        <v>63</v>
      </c>
      <c r="F41" s="41"/>
      <c r="G41" s="41"/>
      <c r="H41" s="39">
        <f>(H40*$C40)</f>
        <v>4401.8980000000001</v>
      </c>
      <c r="I41" s="41"/>
      <c r="J41" s="41"/>
      <c r="K41" s="39">
        <f>(K40*$C40)</f>
        <v>17607.592000000001</v>
      </c>
      <c r="L41" s="41"/>
      <c r="M41" s="41"/>
      <c r="N41" s="53">
        <f>ROUND(N40*$C40,2)</f>
        <v>22009.49</v>
      </c>
    </row>
    <row r="42" spans="1:14" ht="15.75" thickBot="1">
      <c r="A42" s="442"/>
      <c r="B42" s="443"/>
      <c r="C42" s="443"/>
      <c r="D42" s="443"/>
      <c r="E42" s="443"/>
      <c r="F42" s="443"/>
      <c r="G42" s="443"/>
      <c r="H42" s="443"/>
      <c r="I42" s="443"/>
      <c r="J42" s="443"/>
      <c r="K42" s="443"/>
      <c r="L42" s="443"/>
      <c r="M42" s="443"/>
      <c r="N42" s="444"/>
    </row>
    <row r="43" spans="1:14">
      <c r="A43" s="445">
        <v>10</v>
      </c>
      <c r="B43" s="451" t="str">
        <f>PLANILHA!C153</f>
        <v xml:space="preserve">DIVERSOS </v>
      </c>
      <c r="C43" s="447">
        <f>PLANILHA!I183</f>
        <v>387943.71999999991</v>
      </c>
      <c r="D43" s="449">
        <f>C43/$C$49</f>
        <v>0.1814887150015311</v>
      </c>
      <c r="E43" s="44" t="s">
        <v>62</v>
      </c>
      <c r="F43" s="40"/>
      <c r="G43" s="40"/>
      <c r="H43" s="40">
        <v>0.25</v>
      </c>
      <c r="I43" s="40"/>
      <c r="J43" s="40">
        <v>0.25</v>
      </c>
      <c r="K43" s="40">
        <v>0.5</v>
      </c>
      <c r="L43" s="40"/>
      <c r="M43" s="40"/>
      <c r="N43" s="52">
        <f>SUM(F43:M43)</f>
        <v>1</v>
      </c>
    </row>
    <row r="44" spans="1:14" ht="15.75" thickBot="1">
      <c r="A44" s="446"/>
      <c r="B44" s="451"/>
      <c r="C44" s="448"/>
      <c r="D44" s="450"/>
      <c r="E44" s="45" t="s">
        <v>63</v>
      </c>
      <c r="F44" s="41"/>
      <c r="G44" s="41"/>
      <c r="H44" s="39">
        <f>(H43*$C43)</f>
        <v>96985.929999999978</v>
      </c>
      <c r="I44" s="41"/>
      <c r="J44" s="39">
        <f>(J43*$C43)</f>
        <v>96985.929999999978</v>
      </c>
      <c r="K44" s="39">
        <f>(K43*$C43)</f>
        <v>193971.85999999996</v>
      </c>
      <c r="L44" s="41"/>
      <c r="M44" s="41"/>
      <c r="N44" s="53">
        <f>ROUND(N43*$C43,2)</f>
        <v>387943.72</v>
      </c>
    </row>
    <row r="45" spans="1:14" ht="15.75" thickBot="1">
      <c r="A45" s="442"/>
      <c r="B45" s="443"/>
      <c r="C45" s="443"/>
      <c r="D45" s="443"/>
      <c r="E45" s="443"/>
      <c r="F45" s="443"/>
      <c r="G45" s="443"/>
      <c r="H45" s="443"/>
      <c r="I45" s="443"/>
      <c r="J45" s="443"/>
      <c r="K45" s="443"/>
      <c r="L45" s="443"/>
      <c r="M45" s="443"/>
      <c r="N45" s="444"/>
    </row>
    <row r="46" spans="1:14">
      <c r="A46" s="445">
        <v>11</v>
      </c>
      <c r="B46" s="451" t="str">
        <f>PLANILHA!C184</f>
        <v>LIMPEZA FINAL PARA ENTREGA DA OBRA</v>
      </c>
      <c r="C46" s="447">
        <f>PLANILHA!I186</f>
        <v>23746.16</v>
      </c>
      <c r="D46" s="449">
        <f>C46/$C$49</f>
        <v>1.1108982675684914E-2</v>
      </c>
      <c r="E46" s="44" t="s">
        <v>62</v>
      </c>
      <c r="F46" s="40"/>
      <c r="G46" s="40"/>
      <c r="H46" s="40"/>
      <c r="I46" s="40"/>
      <c r="J46" s="40"/>
      <c r="K46" s="40"/>
      <c r="L46" s="40">
        <v>0.5</v>
      </c>
      <c r="M46" s="40">
        <v>0.5</v>
      </c>
      <c r="N46" s="52">
        <f>SUM(F46:M46)</f>
        <v>1</v>
      </c>
    </row>
    <row r="47" spans="1:14" ht="15.75" thickBot="1">
      <c r="A47" s="446"/>
      <c r="B47" s="451"/>
      <c r="C47" s="448"/>
      <c r="D47" s="450"/>
      <c r="E47" s="45" t="s">
        <v>63</v>
      </c>
      <c r="F47" s="41"/>
      <c r="G47" s="41"/>
      <c r="H47" s="41"/>
      <c r="I47" s="41"/>
      <c r="J47" s="41"/>
      <c r="K47" s="41"/>
      <c r="L47" s="39">
        <f>(L46*$C46)</f>
        <v>11873.08</v>
      </c>
      <c r="M47" s="39">
        <f>(M46*$C46)</f>
        <v>11873.08</v>
      </c>
      <c r="N47" s="53">
        <f>ROUND(N46*$C46,2)</f>
        <v>23746.16</v>
      </c>
    </row>
    <row r="48" spans="1:14" ht="15.75" thickBot="1">
      <c r="A48" s="442"/>
      <c r="B48" s="443"/>
      <c r="C48" s="443"/>
      <c r="D48" s="443"/>
      <c r="E48" s="443"/>
      <c r="F48" s="443"/>
      <c r="G48" s="443"/>
      <c r="H48" s="443"/>
      <c r="I48" s="443"/>
      <c r="J48" s="443"/>
      <c r="K48" s="443"/>
      <c r="L48" s="443"/>
      <c r="M48" s="443"/>
      <c r="N48" s="444"/>
    </row>
    <row r="49" spans="1:14">
      <c r="A49" s="454" t="s">
        <v>13</v>
      </c>
      <c r="B49" s="455"/>
      <c r="C49" s="458">
        <f>SUM(C16:C47)</f>
        <v>2137563.87</v>
      </c>
      <c r="D49" s="460">
        <f>SUM(D16:D48)</f>
        <v>1</v>
      </c>
      <c r="E49" s="46" t="s">
        <v>62</v>
      </c>
      <c r="F49" s="47">
        <f t="shared" ref="F49:M49" si="2">F50/$C$49</f>
        <v>4.3584656724198839E-2</v>
      </c>
      <c r="G49" s="47">
        <f t="shared" si="2"/>
        <v>9.9814785885204912E-2</v>
      </c>
      <c r="H49" s="47">
        <f t="shared" si="2"/>
        <v>9.2438405127047735E-2</v>
      </c>
      <c r="I49" s="47">
        <f t="shared" si="2"/>
        <v>5.164756410296175E-2</v>
      </c>
      <c r="J49" s="47">
        <f t="shared" si="2"/>
        <v>8.9561924996421252E-2</v>
      </c>
      <c r="K49" s="47">
        <f t="shared" si="2"/>
        <v>0.2335444814100455</v>
      </c>
      <c r="L49" s="47">
        <f t="shared" si="2"/>
        <v>0.17082040219925687</v>
      </c>
      <c r="M49" s="47">
        <f t="shared" si="2"/>
        <v>0.21858777955486308</v>
      </c>
      <c r="N49" s="48">
        <f>SUM(F49:M49)</f>
        <v>0.99999999999999989</v>
      </c>
    </row>
    <row r="50" spans="1:14" ht="15.75" thickBot="1">
      <c r="A50" s="456"/>
      <c r="B50" s="457"/>
      <c r="C50" s="459"/>
      <c r="D50" s="461"/>
      <c r="E50" s="49" t="s">
        <v>63</v>
      </c>
      <c r="F50" s="51">
        <f t="shared" ref="F50:M50" si="3">F17+F20+F23+F26+F29+F32+F35+F38+F41+F44+F47</f>
        <v>93164.987500000003</v>
      </c>
      <c r="G50" s="51">
        <f t="shared" si="3"/>
        <v>213360.48</v>
      </c>
      <c r="H50" s="51">
        <f t="shared" si="3"/>
        <v>197592.995</v>
      </c>
      <c r="I50" s="51">
        <f t="shared" si="3"/>
        <v>110399.967</v>
      </c>
      <c r="J50" s="51">
        <f t="shared" si="3"/>
        <v>191444.33499999996</v>
      </c>
      <c r="K50" s="51">
        <f t="shared" si="3"/>
        <v>499216.24549999996</v>
      </c>
      <c r="L50" s="51">
        <f t="shared" si="3"/>
        <v>365139.52</v>
      </c>
      <c r="M50" s="51">
        <f t="shared" si="3"/>
        <v>467245.34</v>
      </c>
      <c r="N50" s="50">
        <f>SUM(F50:M50)</f>
        <v>2137563.87</v>
      </c>
    </row>
    <row r="51" spans="1:14" ht="15.75" thickBot="1">
      <c r="A51" s="304"/>
      <c r="B51" s="313" t="s">
        <v>537</v>
      </c>
      <c r="C51" s="13"/>
      <c r="D51" s="14"/>
      <c r="E51" s="14"/>
      <c r="F51" s="18"/>
      <c r="G51" s="10"/>
      <c r="H51" s="10"/>
      <c r="I51" s="10"/>
      <c r="J51" s="10"/>
      <c r="K51" s="10"/>
      <c r="L51" s="10"/>
      <c r="M51" s="10"/>
      <c r="N51" s="305"/>
    </row>
    <row r="52" spans="1:14">
      <c r="A52" s="304"/>
      <c r="B52" s="10"/>
      <c r="C52" s="13"/>
      <c r="D52" s="14"/>
      <c r="E52" s="14"/>
      <c r="F52" s="18"/>
      <c r="G52" s="10"/>
      <c r="H52" s="10"/>
      <c r="I52" s="10"/>
      <c r="J52" s="10"/>
      <c r="K52" s="10"/>
      <c r="L52" s="10"/>
      <c r="M52" s="10"/>
      <c r="N52" s="305"/>
    </row>
    <row r="53" spans="1:14">
      <c r="A53" s="306"/>
      <c r="B53" s="16"/>
      <c r="C53" s="11"/>
      <c r="D53" s="452"/>
      <c r="E53" s="11"/>
      <c r="F53" s="11"/>
      <c r="G53" s="7"/>
      <c r="H53" s="7"/>
      <c r="I53" s="7"/>
      <c r="J53" s="7"/>
      <c r="K53" s="7"/>
      <c r="L53" s="7"/>
      <c r="M53" s="7"/>
      <c r="N53" s="71"/>
    </row>
    <row r="54" spans="1:14" ht="16.5" customHeight="1">
      <c r="A54" s="306"/>
      <c r="B54" s="15" t="s">
        <v>57</v>
      </c>
      <c r="C54" s="9"/>
      <c r="D54" s="453"/>
      <c r="E54" s="17"/>
      <c r="F54" s="19"/>
      <c r="G54" s="7"/>
      <c r="H54" s="7"/>
      <c r="I54" s="7"/>
      <c r="J54" s="7"/>
      <c r="K54" s="307"/>
      <c r="L54" s="307"/>
      <c r="M54" s="307"/>
      <c r="N54" s="71"/>
    </row>
    <row r="55" spans="1:14" ht="15.75" thickBot="1">
      <c r="A55" s="308"/>
      <c r="B55" s="309" t="s">
        <v>328</v>
      </c>
      <c r="C55" s="310"/>
      <c r="D55" s="300"/>
      <c r="E55" s="311"/>
      <c r="F55" s="312"/>
      <c r="G55" s="300"/>
      <c r="H55" s="300"/>
      <c r="I55" s="300"/>
      <c r="J55" s="300"/>
      <c r="K55" s="300"/>
      <c r="L55" s="300"/>
      <c r="M55" s="300"/>
      <c r="N55" s="303"/>
    </row>
    <row r="56" spans="1:14" ht="16.5" customHeight="1">
      <c r="A56" s="11"/>
      <c r="B56" s="11"/>
      <c r="C56" s="11"/>
      <c r="D56" s="11"/>
      <c r="E56" s="11"/>
      <c r="F56" s="12"/>
      <c r="I56" s="6"/>
    </row>
    <row r="57" spans="1:14">
      <c r="A57" s="12"/>
      <c r="B57" s="12"/>
      <c r="C57" s="12"/>
      <c r="D57" s="12"/>
      <c r="E57" s="12"/>
      <c r="F57" s="12"/>
    </row>
    <row r="58" spans="1:14" ht="16.5" customHeight="1">
      <c r="A58" s="12"/>
      <c r="B58" s="12"/>
      <c r="C58" s="12"/>
      <c r="D58" s="12"/>
      <c r="E58" s="12"/>
      <c r="F58" s="12"/>
    </row>
    <row r="59" spans="1:14">
      <c r="A59" s="12"/>
      <c r="B59" s="12"/>
      <c r="C59" s="12"/>
      <c r="D59" s="12"/>
      <c r="E59" s="12"/>
      <c r="F59" s="12"/>
    </row>
    <row r="60" spans="1:14" ht="16.5" customHeight="1"/>
    <row r="62" spans="1:14" ht="16.5" customHeight="1"/>
    <row r="64" spans="1:14" ht="16.5" customHeight="1"/>
    <row r="66" spans="1:19" ht="16.5" customHeight="1"/>
    <row r="68" spans="1:19" s="4" customFormat="1">
      <c r="A68"/>
      <c r="B68"/>
      <c r="C68"/>
      <c r="D68"/>
      <c r="E68"/>
      <c r="F68"/>
      <c r="G68"/>
      <c r="H68"/>
      <c r="I68"/>
      <c r="J68"/>
      <c r="K68"/>
      <c r="L68"/>
      <c r="M68"/>
      <c r="N68"/>
    </row>
    <row r="69" spans="1:19" s="4" customFormat="1">
      <c r="A69"/>
      <c r="B69"/>
      <c r="C69"/>
      <c r="D69"/>
      <c r="E69"/>
      <c r="F69"/>
      <c r="G69"/>
      <c r="H69"/>
      <c r="I69"/>
      <c r="J69"/>
      <c r="K69"/>
      <c r="L69"/>
      <c r="M69"/>
      <c r="N69"/>
    </row>
    <row r="70" spans="1:19" s="4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/>
    </row>
    <row r="71" spans="1:19" ht="18" customHeight="1"/>
    <row r="72" spans="1:19" ht="14.1" customHeight="1">
      <c r="Q72" s="12"/>
      <c r="R72" s="12"/>
      <c r="S72" s="12"/>
    </row>
    <row r="73" spans="1:19" ht="14.1" customHeight="1">
      <c r="Q73" s="12"/>
      <c r="R73" s="12"/>
      <c r="S73" s="12"/>
    </row>
  </sheetData>
  <mergeCells count="77">
    <mergeCell ref="A48:N48"/>
    <mergeCell ref="A42:N42"/>
    <mergeCell ref="A46:A47"/>
    <mergeCell ref="B46:B47"/>
    <mergeCell ref="C46:C47"/>
    <mergeCell ref="D46:D47"/>
    <mergeCell ref="A43:A44"/>
    <mergeCell ref="B43:B44"/>
    <mergeCell ref="C43:C44"/>
    <mergeCell ref="D43:D44"/>
    <mergeCell ref="A45:N45"/>
    <mergeCell ref="B37:B38"/>
    <mergeCell ref="C37:C38"/>
    <mergeCell ref="D37:D38"/>
    <mergeCell ref="A40:A41"/>
    <mergeCell ref="B40:B41"/>
    <mergeCell ref="C40:C41"/>
    <mergeCell ref="D40:D41"/>
    <mergeCell ref="A1:N9"/>
    <mergeCell ref="A13:A14"/>
    <mergeCell ref="B13:B14"/>
    <mergeCell ref="B16:B17"/>
    <mergeCell ref="B19:B20"/>
    <mergeCell ref="D19:D20"/>
    <mergeCell ref="I13:I14"/>
    <mergeCell ref="J13:J14"/>
    <mergeCell ref="K13:K14"/>
    <mergeCell ref="C16:C17"/>
    <mergeCell ref="C19:C20"/>
    <mergeCell ref="H13:H14"/>
    <mergeCell ref="G13:G14"/>
    <mergeCell ref="A18:N18"/>
    <mergeCell ref="A10:N10"/>
    <mergeCell ref="A11:N11"/>
    <mergeCell ref="A12:N12"/>
    <mergeCell ref="A16:A17"/>
    <mergeCell ref="D16:D17"/>
    <mergeCell ref="A15:N15"/>
    <mergeCell ref="L13:L14"/>
    <mergeCell ref="M13:M14"/>
    <mergeCell ref="A21:N21"/>
    <mergeCell ref="A19:A20"/>
    <mergeCell ref="N13:N14"/>
    <mergeCell ref="F13:F14"/>
    <mergeCell ref="D13:D14"/>
    <mergeCell ref="C13:C14"/>
    <mergeCell ref="D53:D54"/>
    <mergeCell ref="A31:A32"/>
    <mergeCell ref="B31:B32"/>
    <mergeCell ref="C31:C32"/>
    <mergeCell ref="A49:B50"/>
    <mergeCell ref="C49:C50"/>
    <mergeCell ref="D49:D50"/>
    <mergeCell ref="D31:D32"/>
    <mergeCell ref="A34:A35"/>
    <mergeCell ref="B34:B35"/>
    <mergeCell ref="C34:C35"/>
    <mergeCell ref="D34:D35"/>
    <mergeCell ref="A33:N33"/>
    <mergeCell ref="A36:N36"/>
    <mergeCell ref="A39:N39"/>
    <mergeCell ref="A37:A38"/>
    <mergeCell ref="C22:C23"/>
    <mergeCell ref="A25:A26"/>
    <mergeCell ref="B25:B26"/>
    <mergeCell ref="C25:C26"/>
    <mergeCell ref="D25:D26"/>
    <mergeCell ref="A24:N24"/>
    <mergeCell ref="A22:A23"/>
    <mergeCell ref="B22:B23"/>
    <mergeCell ref="D22:D23"/>
    <mergeCell ref="A27:N27"/>
    <mergeCell ref="A30:N30"/>
    <mergeCell ref="A28:A29"/>
    <mergeCell ref="C28:C29"/>
    <mergeCell ref="D28:D29"/>
    <mergeCell ref="B28:B29"/>
  </mergeCells>
  <printOptions horizontalCentered="1" verticalCentered="1"/>
  <pageMargins left="0.19685039370078741" right="0.19685039370078741" top="0.39370078740157483" bottom="0.39370078740157483" header="0.51181102362204722" footer="0.11811023622047245"/>
  <pageSetup paperSize="9" scale="60" orientation="landscape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21"/>
  <sheetViews>
    <sheetView topLeftCell="A16" workbookViewId="0">
      <selection activeCell="R106" sqref="R100:U106"/>
    </sheetView>
  </sheetViews>
  <sheetFormatPr defaultRowHeight="15"/>
  <cols>
    <col min="1" max="1" width="13.7109375" customWidth="1"/>
    <col min="2" max="2" width="15.42578125" customWidth="1"/>
    <col min="3" max="3" width="46.140625" customWidth="1"/>
    <col min="5" max="5" width="10.7109375" customWidth="1"/>
    <col min="6" max="6" width="14.5703125" customWidth="1"/>
    <col min="7" max="7" width="12.140625" bestFit="1" customWidth="1"/>
  </cols>
  <sheetData>
    <row r="1" spans="1:7" ht="42" customHeight="1" thickBot="1">
      <c r="A1" s="423" t="s">
        <v>266</v>
      </c>
      <c r="B1" s="424"/>
      <c r="C1" s="425" t="s">
        <v>265</v>
      </c>
      <c r="D1" s="426"/>
      <c r="E1" s="426"/>
      <c r="F1" s="427"/>
      <c r="G1" s="88" t="s">
        <v>2</v>
      </c>
    </row>
    <row r="2" spans="1:7" ht="26.25" thickBot="1">
      <c r="A2" s="89" t="s">
        <v>114</v>
      </c>
      <c r="B2" s="90" t="s">
        <v>115</v>
      </c>
      <c r="C2" s="91" t="s">
        <v>116</v>
      </c>
      <c r="D2" s="92" t="s">
        <v>2</v>
      </c>
      <c r="E2" s="92" t="s">
        <v>117</v>
      </c>
      <c r="F2" s="93" t="s">
        <v>118</v>
      </c>
      <c r="G2" s="94" t="s">
        <v>119</v>
      </c>
    </row>
    <row r="3" spans="1:7" ht="30.75" customHeight="1">
      <c r="A3" s="165" t="s">
        <v>120</v>
      </c>
      <c r="B3" s="102" t="s">
        <v>121</v>
      </c>
      <c r="C3" s="167" t="s">
        <v>278</v>
      </c>
      <c r="D3" s="104" t="s">
        <v>2</v>
      </c>
      <c r="E3" s="105">
        <v>1</v>
      </c>
      <c r="F3" s="166">
        <v>2048.6</v>
      </c>
      <c r="G3" s="100">
        <f t="shared" ref="G3:G6" si="0">ROUND((E3*F3),2)</f>
        <v>2048.6</v>
      </c>
    </row>
    <row r="4" spans="1:7" ht="24">
      <c r="A4" s="165" t="s">
        <v>120</v>
      </c>
      <c r="B4" s="102" t="s">
        <v>121</v>
      </c>
      <c r="C4" s="167" t="s">
        <v>279</v>
      </c>
      <c r="D4" s="104" t="s">
        <v>2</v>
      </c>
      <c r="E4" s="105">
        <v>1</v>
      </c>
      <c r="F4" s="168">
        <v>53.65</v>
      </c>
      <c r="G4" s="100">
        <f t="shared" si="0"/>
        <v>53.65</v>
      </c>
    </row>
    <row r="5" spans="1:7" ht="24">
      <c r="A5" s="165" t="s">
        <v>280</v>
      </c>
      <c r="B5" s="102">
        <v>88247</v>
      </c>
      <c r="C5" s="167" t="s">
        <v>125</v>
      </c>
      <c r="D5" s="104" t="s">
        <v>80</v>
      </c>
      <c r="E5" s="105">
        <v>1.0580000000000001</v>
      </c>
      <c r="F5" s="168">
        <v>20.350000000000001</v>
      </c>
      <c r="G5" s="100">
        <f t="shared" si="0"/>
        <v>21.53</v>
      </c>
    </row>
    <row r="6" spans="1:7">
      <c r="A6" s="165" t="s">
        <v>280</v>
      </c>
      <c r="B6" s="102">
        <v>88264</v>
      </c>
      <c r="C6" s="167" t="s">
        <v>126</v>
      </c>
      <c r="D6" s="104" t="s">
        <v>80</v>
      </c>
      <c r="E6" s="105">
        <v>3.4369999999999998</v>
      </c>
      <c r="F6" s="168">
        <v>24.69</v>
      </c>
      <c r="G6" s="100">
        <f t="shared" si="0"/>
        <v>84.86</v>
      </c>
    </row>
    <row r="7" spans="1:7" ht="25.5">
      <c r="A7" s="108"/>
      <c r="B7" s="109"/>
      <c r="C7" s="109"/>
      <c r="D7" s="109"/>
      <c r="E7" s="109"/>
      <c r="F7" s="110" t="s">
        <v>127</v>
      </c>
      <c r="G7" s="111">
        <f>SUM(G3:G6)</f>
        <v>2208.6400000000003</v>
      </c>
    </row>
    <row r="8" spans="1:7">
      <c r="A8" s="108"/>
      <c r="B8" s="109"/>
      <c r="C8" s="109"/>
      <c r="D8" s="109"/>
      <c r="E8" s="109"/>
      <c r="F8" s="112" t="s">
        <v>41</v>
      </c>
      <c r="G8" s="113">
        <v>0.3</v>
      </c>
    </row>
    <row r="9" spans="1:7" ht="42" customHeight="1" thickBot="1">
      <c r="A9" s="114"/>
      <c r="B9" s="115"/>
      <c r="C9" s="115"/>
      <c r="D9" s="115"/>
      <c r="E9" s="115"/>
      <c r="F9" s="116" t="s">
        <v>128</v>
      </c>
      <c r="G9" s="117">
        <f>ROUND((G7*(1+G8)),2)</f>
        <v>2871.23</v>
      </c>
    </row>
    <row r="10" spans="1:7" ht="19.5" thickBot="1">
      <c r="A10" s="86"/>
      <c r="B10" s="76"/>
      <c r="C10" s="87"/>
      <c r="D10" s="78"/>
      <c r="E10" s="79"/>
      <c r="F10" s="84"/>
      <c r="G10" s="85"/>
    </row>
    <row r="11" spans="1:7" ht="32.25" customHeight="1" thickBot="1">
      <c r="A11" s="423" t="s">
        <v>245</v>
      </c>
      <c r="B11" s="424"/>
      <c r="C11" s="425" t="s">
        <v>244</v>
      </c>
      <c r="D11" s="426"/>
      <c r="E11" s="426"/>
      <c r="F11" s="427"/>
      <c r="G11" s="88" t="s">
        <v>7</v>
      </c>
    </row>
    <row r="12" spans="1:7" ht="26.25" thickBot="1">
      <c r="A12" s="89" t="s">
        <v>114</v>
      </c>
      <c r="B12" s="90" t="s">
        <v>115</v>
      </c>
      <c r="C12" s="91" t="s">
        <v>116</v>
      </c>
      <c r="D12" s="92" t="s">
        <v>2</v>
      </c>
      <c r="E12" s="92" t="s">
        <v>117</v>
      </c>
      <c r="F12" s="93" t="s">
        <v>118</v>
      </c>
      <c r="G12" s="94" t="s">
        <v>119</v>
      </c>
    </row>
    <row r="13" spans="1:7" ht="36">
      <c r="A13" s="165" t="s">
        <v>280</v>
      </c>
      <c r="B13" s="102">
        <v>3287</v>
      </c>
      <c r="C13" s="167" t="s">
        <v>281</v>
      </c>
      <c r="D13" s="104" t="s">
        <v>7</v>
      </c>
      <c r="E13" s="105">
        <v>1.1234999999999999</v>
      </c>
      <c r="F13" s="168">
        <v>150</v>
      </c>
      <c r="G13" s="100">
        <f>ROUND((E13*F13),2)</f>
        <v>168.53</v>
      </c>
    </row>
    <row r="14" spans="1:7" ht="24">
      <c r="A14" s="165" t="s">
        <v>120</v>
      </c>
      <c r="B14" s="102">
        <v>4512</v>
      </c>
      <c r="C14" s="167" t="s">
        <v>282</v>
      </c>
      <c r="D14" s="104" t="s">
        <v>78</v>
      </c>
      <c r="E14" s="105">
        <v>3.3001999999999998</v>
      </c>
      <c r="F14" s="168">
        <v>2.1</v>
      </c>
      <c r="G14" s="100">
        <f t="shared" ref="G14:G18" si="1">ROUND((E14*F14),2)</f>
        <v>6.93</v>
      </c>
    </row>
    <row r="15" spans="1:7">
      <c r="A15" s="165" t="s">
        <v>120</v>
      </c>
      <c r="B15" s="102">
        <v>5066</v>
      </c>
      <c r="C15" s="167" t="s">
        <v>283</v>
      </c>
      <c r="D15" s="104" t="s">
        <v>24</v>
      </c>
      <c r="E15" s="105">
        <v>1.2699999999999999E-2</v>
      </c>
      <c r="F15" s="168">
        <v>25.33</v>
      </c>
      <c r="G15" s="100">
        <f t="shared" si="1"/>
        <v>0.32</v>
      </c>
    </row>
    <row r="16" spans="1:7" ht="24">
      <c r="A16" s="165" t="s">
        <v>120</v>
      </c>
      <c r="B16" s="102">
        <v>20212</v>
      </c>
      <c r="C16" s="167" t="s">
        <v>284</v>
      </c>
      <c r="D16" s="104" t="s">
        <v>78</v>
      </c>
      <c r="E16" s="105">
        <v>3.8898999999999999</v>
      </c>
      <c r="F16" s="168">
        <v>32.979999999999997</v>
      </c>
      <c r="G16" s="100">
        <f t="shared" si="1"/>
        <v>128.29</v>
      </c>
    </row>
    <row r="17" spans="1:7" ht="24">
      <c r="A17" s="165" t="s">
        <v>280</v>
      </c>
      <c r="B17" s="102">
        <v>88239</v>
      </c>
      <c r="C17" s="167" t="s">
        <v>79</v>
      </c>
      <c r="D17" s="104" t="s">
        <v>80</v>
      </c>
      <c r="E17" s="105">
        <v>0.53520000000000001</v>
      </c>
      <c r="F17" s="168">
        <v>19.52</v>
      </c>
      <c r="G17" s="100">
        <f t="shared" si="1"/>
        <v>10.45</v>
      </c>
    </row>
    <row r="18" spans="1:7" ht="24">
      <c r="A18" s="165" t="s">
        <v>280</v>
      </c>
      <c r="B18" s="102">
        <v>88262</v>
      </c>
      <c r="C18" s="167" t="s">
        <v>81</v>
      </c>
      <c r="D18" s="104" t="s">
        <v>80</v>
      </c>
      <c r="E18" s="105">
        <v>1.6055999999999999</v>
      </c>
      <c r="F18" s="168">
        <v>24.07</v>
      </c>
      <c r="G18" s="100">
        <f t="shared" si="1"/>
        <v>38.65</v>
      </c>
    </row>
    <row r="19" spans="1:7" ht="27.75" customHeight="1">
      <c r="A19" s="108"/>
      <c r="B19" s="109"/>
      <c r="C19" s="109"/>
      <c r="D19" s="109"/>
      <c r="E19" s="109"/>
      <c r="F19" s="110" t="s">
        <v>127</v>
      </c>
      <c r="G19" s="111">
        <f>SUM(G13:G18)</f>
        <v>353.16999999999996</v>
      </c>
    </row>
    <row r="20" spans="1:7">
      <c r="A20" s="108"/>
      <c r="B20" s="109"/>
      <c r="C20" s="109"/>
      <c r="D20" s="109"/>
      <c r="E20" s="109"/>
      <c r="F20" s="112" t="s">
        <v>41</v>
      </c>
      <c r="G20" s="113">
        <v>0.3</v>
      </c>
    </row>
    <row r="21" spans="1:7" ht="40.5" customHeight="1" thickBot="1">
      <c r="A21" s="114"/>
      <c r="B21" s="115"/>
      <c r="C21" s="115"/>
      <c r="D21" s="115"/>
      <c r="E21" s="115"/>
      <c r="F21" s="116" t="s">
        <v>128</v>
      </c>
      <c r="G21" s="117">
        <f>ROUND((G19*(1+G20)),2)</f>
        <v>459.12</v>
      </c>
    </row>
    <row r="22" spans="1:7" ht="15.75" thickBot="1">
      <c r="A22" s="114"/>
      <c r="B22" s="115"/>
      <c r="C22" s="115"/>
      <c r="D22" s="115"/>
      <c r="E22" s="115"/>
      <c r="F22" s="169"/>
      <c r="G22" s="170"/>
    </row>
    <row r="23" spans="1:7" ht="30.75" customHeight="1" thickBot="1">
      <c r="A23" s="423" t="s">
        <v>247</v>
      </c>
      <c r="B23" s="424"/>
      <c r="C23" s="425" t="s">
        <v>246</v>
      </c>
      <c r="D23" s="426"/>
      <c r="E23" s="426"/>
      <c r="F23" s="427"/>
      <c r="G23" s="88" t="s">
        <v>78</v>
      </c>
    </row>
    <row r="24" spans="1:7" ht="26.25" thickBot="1">
      <c r="A24" s="89" t="s">
        <v>114</v>
      </c>
      <c r="B24" s="90" t="s">
        <v>115</v>
      </c>
      <c r="C24" s="91" t="s">
        <v>116</v>
      </c>
      <c r="D24" s="92" t="s">
        <v>2</v>
      </c>
      <c r="E24" s="92" t="s">
        <v>117</v>
      </c>
      <c r="F24" s="93" t="s">
        <v>118</v>
      </c>
      <c r="G24" s="94" t="s">
        <v>119</v>
      </c>
    </row>
    <row r="25" spans="1:7">
      <c r="A25" s="165" t="s">
        <v>120</v>
      </c>
      <c r="B25" s="102">
        <v>5066</v>
      </c>
      <c r="C25" s="167" t="s">
        <v>283</v>
      </c>
      <c r="D25" s="104" t="s">
        <v>24</v>
      </c>
      <c r="E25" s="105">
        <v>3.3999999999999998E-3</v>
      </c>
      <c r="F25" s="168">
        <v>25.33</v>
      </c>
      <c r="G25" s="100">
        <f>ROUND((E25*F25),2)</f>
        <v>0.09</v>
      </c>
    </row>
    <row r="26" spans="1:7" ht="36">
      <c r="A26" s="165" t="s">
        <v>120</v>
      </c>
      <c r="B26" s="102">
        <v>3288</v>
      </c>
      <c r="C26" s="167" t="s">
        <v>285</v>
      </c>
      <c r="D26" s="104" t="s">
        <v>78</v>
      </c>
      <c r="E26" s="105">
        <v>1.1579999999999999</v>
      </c>
      <c r="F26" s="168">
        <v>7.5</v>
      </c>
      <c r="G26" s="100">
        <f t="shared" ref="G26:G30" si="2">ROUND((E26*F26),2)</f>
        <v>8.69</v>
      </c>
    </row>
    <row r="27" spans="1:7" ht="24">
      <c r="A27" s="165" t="s">
        <v>120</v>
      </c>
      <c r="B27" s="102">
        <v>20212</v>
      </c>
      <c r="C27" s="167" t="s">
        <v>284</v>
      </c>
      <c r="D27" s="104" t="s">
        <v>78</v>
      </c>
      <c r="E27" s="105">
        <v>1.1579999999999999</v>
      </c>
      <c r="F27" s="168">
        <v>37.340000000000003</v>
      </c>
      <c r="G27" s="100">
        <f t="shared" si="2"/>
        <v>43.24</v>
      </c>
    </row>
    <row r="28" spans="1:7" ht="24">
      <c r="A28" s="165" t="s">
        <v>120</v>
      </c>
      <c r="B28" s="102">
        <v>39026</v>
      </c>
      <c r="C28" s="167" t="s">
        <v>286</v>
      </c>
      <c r="D28" s="104" t="s">
        <v>24</v>
      </c>
      <c r="E28" s="105">
        <v>7.1999999999999998E-3</v>
      </c>
      <c r="F28" s="168">
        <v>23.68</v>
      </c>
      <c r="G28" s="100">
        <f t="shared" si="2"/>
        <v>0.17</v>
      </c>
    </row>
    <row r="29" spans="1:7" ht="24">
      <c r="A29" s="165" t="s">
        <v>280</v>
      </c>
      <c r="B29" s="102">
        <v>88239</v>
      </c>
      <c r="C29" s="167" t="s">
        <v>79</v>
      </c>
      <c r="D29" s="104" t="s">
        <v>80</v>
      </c>
      <c r="E29" s="105">
        <v>0.1173</v>
      </c>
      <c r="F29" s="168">
        <v>19.52</v>
      </c>
      <c r="G29" s="100">
        <f t="shared" si="2"/>
        <v>2.29</v>
      </c>
    </row>
    <row r="30" spans="1:7" ht="24">
      <c r="A30" s="165" t="s">
        <v>280</v>
      </c>
      <c r="B30" s="102">
        <v>88262</v>
      </c>
      <c r="C30" s="167" t="s">
        <v>81</v>
      </c>
      <c r="D30" s="104" t="s">
        <v>80</v>
      </c>
      <c r="E30" s="105">
        <v>0.35189999999999999</v>
      </c>
      <c r="F30" s="168">
        <v>24.07</v>
      </c>
      <c r="G30" s="100">
        <f t="shared" si="2"/>
        <v>8.4700000000000006</v>
      </c>
    </row>
    <row r="31" spans="1:7" ht="33" customHeight="1">
      <c r="A31" s="108"/>
      <c r="B31" s="109"/>
      <c r="C31" s="109"/>
      <c r="D31" s="109"/>
      <c r="E31" s="109"/>
      <c r="F31" s="110" t="s">
        <v>127</v>
      </c>
      <c r="G31" s="111">
        <f>SUM(G25:G30)</f>
        <v>62.95</v>
      </c>
    </row>
    <row r="32" spans="1:7">
      <c r="A32" s="108"/>
      <c r="B32" s="109"/>
      <c r="C32" s="109"/>
      <c r="D32" s="109"/>
      <c r="E32" s="109"/>
      <c r="F32" s="112" t="s">
        <v>41</v>
      </c>
      <c r="G32" s="113">
        <v>0.3</v>
      </c>
    </row>
    <row r="33" spans="1:7" ht="46.5" customHeight="1" thickBot="1">
      <c r="A33" s="114"/>
      <c r="B33" s="115"/>
      <c r="C33" s="115"/>
      <c r="D33" s="115"/>
      <c r="E33" s="115"/>
      <c r="F33" s="116" t="s">
        <v>128</v>
      </c>
      <c r="G33" s="117">
        <f>ROUND((G31*(1+G32)),2)</f>
        <v>81.84</v>
      </c>
    </row>
    <row r="34" spans="1:7" ht="15.75" thickBot="1">
      <c r="A34" s="428"/>
      <c r="B34" s="429"/>
      <c r="C34" s="429"/>
      <c r="D34" s="429"/>
      <c r="E34" s="429"/>
      <c r="F34" s="429"/>
      <c r="G34" s="430"/>
    </row>
    <row r="35" spans="1:7" ht="40.5" customHeight="1" thickBot="1">
      <c r="A35" s="423" t="s">
        <v>329</v>
      </c>
      <c r="B35" s="424"/>
      <c r="C35" s="425" t="s">
        <v>248</v>
      </c>
      <c r="D35" s="426"/>
      <c r="E35" s="426"/>
      <c r="F35" s="427"/>
      <c r="G35" s="88" t="s">
        <v>7</v>
      </c>
    </row>
    <row r="36" spans="1:7" ht="26.25" thickBot="1">
      <c r="A36" s="89" t="s">
        <v>114</v>
      </c>
      <c r="B36" s="90" t="s">
        <v>115</v>
      </c>
      <c r="C36" s="91" t="s">
        <v>116</v>
      </c>
      <c r="D36" s="92" t="s">
        <v>2</v>
      </c>
      <c r="E36" s="92" t="s">
        <v>117</v>
      </c>
      <c r="F36" s="93" t="s">
        <v>118</v>
      </c>
      <c r="G36" s="94" t="s">
        <v>119</v>
      </c>
    </row>
    <row r="37" spans="1:7" ht="24">
      <c r="A37" s="165" t="s">
        <v>120</v>
      </c>
      <c r="B37" s="102">
        <v>666</v>
      </c>
      <c r="C37" s="167" t="s">
        <v>287</v>
      </c>
      <c r="D37" s="104" t="s">
        <v>288</v>
      </c>
      <c r="E37" s="105">
        <v>6.25</v>
      </c>
      <c r="F37" s="168">
        <v>22.64</v>
      </c>
      <c r="G37" s="100">
        <f>ROUND((E37*F37),2)</f>
        <v>141.5</v>
      </c>
    </row>
    <row r="38" spans="1:7">
      <c r="A38" s="165" t="s">
        <v>280</v>
      </c>
      <c r="B38" s="102">
        <v>88309</v>
      </c>
      <c r="C38" s="167" t="s">
        <v>289</v>
      </c>
      <c r="D38" s="104" t="s">
        <v>80</v>
      </c>
      <c r="E38" s="105">
        <v>2.2200000000000002</v>
      </c>
      <c r="F38" s="168">
        <v>24.36</v>
      </c>
      <c r="G38" s="100">
        <f t="shared" ref="G38:G40" si="3">ROUND((E38*F38),2)</f>
        <v>54.08</v>
      </c>
    </row>
    <row r="39" spans="1:7">
      <c r="A39" s="165" t="s">
        <v>280</v>
      </c>
      <c r="B39" s="102">
        <v>88316</v>
      </c>
      <c r="C39" s="167" t="s">
        <v>290</v>
      </c>
      <c r="D39" s="104" t="s">
        <v>80</v>
      </c>
      <c r="E39" s="105">
        <v>1.1100000000000001</v>
      </c>
      <c r="F39" s="168">
        <v>17.77</v>
      </c>
      <c r="G39" s="100">
        <f t="shared" si="3"/>
        <v>19.72</v>
      </c>
    </row>
    <row r="40" spans="1:7" ht="36">
      <c r="A40" s="165" t="s">
        <v>280</v>
      </c>
      <c r="B40" s="102">
        <v>100489</v>
      </c>
      <c r="C40" s="167" t="s">
        <v>291</v>
      </c>
      <c r="D40" s="104" t="s">
        <v>292</v>
      </c>
      <c r="E40" s="105">
        <v>6.1000000000000004E-3</v>
      </c>
      <c r="F40" s="168">
        <v>565.13</v>
      </c>
      <c r="G40" s="100">
        <f t="shared" si="3"/>
        <v>3.45</v>
      </c>
    </row>
    <row r="41" spans="1:7" ht="30" customHeight="1">
      <c r="E41" s="109"/>
      <c r="F41" s="110" t="s">
        <v>127</v>
      </c>
      <c r="G41" s="111">
        <f>SUM(G37:G40)</f>
        <v>218.74999999999997</v>
      </c>
    </row>
    <row r="42" spans="1:7">
      <c r="A42" s="108"/>
      <c r="B42" s="109"/>
      <c r="C42" s="109"/>
      <c r="D42" s="109"/>
      <c r="E42" s="109"/>
      <c r="F42" s="112" t="s">
        <v>41</v>
      </c>
      <c r="G42" s="113">
        <v>0.3</v>
      </c>
    </row>
    <row r="43" spans="1:7" ht="42" customHeight="1" thickBot="1">
      <c r="A43" s="114"/>
      <c r="B43" s="115"/>
      <c r="C43" s="115"/>
      <c r="D43" s="115"/>
      <c r="E43" s="115"/>
      <c r="F43" s="116" t="s">
        <v>128</v>
      </c>
      <c r="G43" s="117">
        <f>ROUND((G41*(1+G42)),2)</f>
        <v>284.38</v>
      </c>
    </row>
    <row r="44" spans="1:7" ht="15.75" thickBot="1">
      <c r="A44" s="428"/>
      <c r="B44" s="429"/>
      <c r="C44" s="429"/>
      <c r="D44" s="429"/>
      <c r="E44" s="429"/>
      <c r="F44" s="429"/>
      <c r="G44" s="430"/>
    </row>
    <row r="45" spans="1:7" ht="26.25" customHeight="1" thickBot="1">
      <c r="A45" s="423" t="s">
        <v>330</v>
      </c>
      <c r="B45" s="424"/>
      <c r="C45" s="425" t="s">
        <v>250</v>
      </c>
      <c r="D45" s="426"/>
      <c r="E45" s="426"/>
      <c r="F45" s="427"/>
      <c r="G45" s="88" t="s">
        <v>78</v>
      </c>
    </row>
    <row r="46" spans="1:7" ht="17.25" customHeight="1" thickBot="1">
      <c r="A46" s="89" t="s">
        <v>114</v>
      </c>
      <c r="B46" s="90" t="s">
        <v>115</v>
      </c>
      <c r="C46" s="91" t="s">
        <v>116</v>
      </c>
      <c r="D46" s="92" t="s">
        <v>2</v>
      </c>
      <c r="E46" s="92" t="s">
        <v>117</v>
      </c>
      <c r="F46" s="93" t="s">
        <v>118</v>
      </c>
      <c r="G46" s="94" t="s">
        <v>119</v>
      </c>
    </row>
    <row r="47" spans="1:7" ht="48">
      <c r="A47" s="165" t="s">
        <v>280</v>
      </c>
      <c r="B47" s="102" t="s">
        <v>294</v>
      </c>
      <c r="C47" s="167" t="s">
        <v>295</v>
      </c>
      <c r="D47" s="104" t="s">
        <v>7</v>
      </c>
      <c r="E47" s="105">
        <v>0.16</v>
      </c>
      <c r="F47" s="168">
        <v>249.06</v>
      </c>
      <c r="G47" s="100">
        <f>ROUND((E47*F47),2)</f>
        <v>39.85</v>
      </c>
    </row>
    <row r="48" spans="1:7" ht="24">
      <c r="A48" s="165" t="s">
        <v>280</v>
      </c>
      <c r="B48" s="102" t="s">
        <v>296</v>
      </c>
      <c r="C48" s="167" t="s">
        <v>297</v>
      </c>
      <c r="D48" s="104" t="s">
        <v>99</v>
      </c>
      <c r="E48" s="105">
        <v>1.6000000000000001E-3</v>
      </c>
      <c r="F48" s="168">
        <v>542.05999999999995</v>
      </c>
      <c r="G48" s="100">
        <f t="shared" ref="G48:G51" si="4">ROUND((E48*F48),2)</f>
        <v>0.87</v>
      </c>
    </row>
    <row r="49" spans="1:7" ht="24">
      <c r="A49" s="165" t="s">
        <v>280</v>
      </c>
      <c r="B49" s="102" t="s">
        <v>298</v>
      </c>
      <c r="C49" s="167" t="s">
        <v>299</v>
      </c>
      <c r="D49" s="104" t="s">
        <v>7</v>
      </c>
      <c r="E49" s="105">
        <v>0.4</v>
      </c>
      <c r="F49" s="168">
        <v>166.08</v>
      </c>
      <c r="G49" s="100">
        <f t="shared" si="4"/>
        <v>66.430000000000007</v>
      </c>
    </row>
    <row r="50" spans="1:7">
      <c r="A50" s="165" t="s">
        <v>280</v>
      </c>
      <c r="B50" s="102" t="s">
        <v>300</v>
      </c>
      <c r="C50" s="167" t="s">
        <v>289</v>
      </c>
      <c r="D50" s="104" t="s">
        <v>80</v>
      </c>
      <c r="E50" s="105">
        <v>1.8</v>
      </c>
      <c r="F50" s="168">
        <v>24.43</v>
      </c>
      <c r="G50" s="100">
        <f t="shared" si="4"/>
        <v>43.97</v>
      </c>
    </row>
    <row r="51" spans="1:7">
      <c r="A51" s="165" t="s">
        <v>280</v>
      </c>
      <c r="B51" s="102" t="s">
        <v>301</v>
      </c>
      <c r="C51" s="167" t="s">
        <v>290</v>
      </c>
      <c r="D51" s="104" t="s">
        <v>80</v>
      </c>
      <c r="E51" s="105">
        <v>1.8</v>
      </c>
      <c r="F51" s="168">
        <v>17.77</v>
      </c>
      <c r="G51" s="100">
        <f t="shared" si="4"/>
        <v>31.99</v>
      </c>
    </row>
    <row r="52" spans="1:7" ht="30" customHeight="1">
      <c r="A52" s="108"/>
      <c r="B52" s="109"/>
      <c r="C52" s="109"/>
      <c r="D52" s="109"/>
      <c r="E52" s="109"/>
      <c r="F52" s="110" t="s">
        <v>127</v>
      </c>
      <c r="G52" s="111">
        <f>SUM(G47:G51)</f>
        <v>183.11</v>
      </c>
    </row>
    <row r="53" spans="1:7">
      <c r="A53" s="108"/>
      <c r="B53" s="109"/>
      <c r="C53" s="109"/>
      <c r="D53" s="109"/>
      <c r="E53" s="109"/>
      <c r="F53" s="112" t="s">
        <v>41</v>
      </c>
      <c r="G53" s="113">
        <v>0.3</v>
      </c>
    </row>
    <row r="54" spans="1:7" ht="42" customHeight="1" thickBot="1">
      <c r="A54" s="114"/>
      <c r="B54" s="115"/>
      <c r="C54" s="115"/>
      <c r="D54" s="115"/>
      <c r="E54" s="115"/>
      <c r="F54" s="116" t="s">
        <v>128</v>
      </c>
      <c r="G54" s="117">
        <f>ROUND((G52*(1+G53)),2)</f>
        <v>238.04</v>
      </c>
    </row>
    <row r="55" spans="1:7" ht="15.75" thickBot="1">
      <c r="A55" s="428"/>
      <c r="B55" s="429"/>
      <c r="C55" s="429"/>
      <c r="D55" s="429"/>
      <c r="E55" s="429"/>
      <c r="F55" s="429"/>
      <c r="G55" s="430"/>
    </row>
    <row r="56" spans="1:7" ht="30" customHeight="1" thickBot="1">
      <c r="A56" s="423" t="s">
        <v>331</v>
      </c>
      <c r="B56" s="424"/>
      <c r="C56" s="425" t="s">
        <v>251</v>
      </c>
      <c r="D56" s="426"/>
      <c r="E56" s="426"/>
      <c r="F56" s="427"/>
      <c r="G56" s="88" t="s">
        <v>2</v>
      </c>
    </row>
    <row r="57" spans="1:7" ht="26.25" thickBot="1">
      <c r="A57" s="89" t="s">
        <v>114</v>
      </c>
      <c r="B57" s="90" t="s">
        <v>115</v>
      </c>
      <c r="C57" s="91" t="s">
        <v>116</v>
      </c>
      <c r="D57" s="92" t="s">
        <v>2</v>
      </c>
      <c r="E57" s="92" t="s">
        <v>117</v>
      </c>
      <c r="F57" s="93" t="s">
        <v>118</v>
      </c>
      <c r="G57" s="94" t="s">
        <v>119</v>
      </c>
    </row>
    <row r="58" spans="1:7" ht="36">
      <c r="A58" s="165" t="s">
        <v>120</v>
      </c>
      <c r="B58" s="102">
        <v>10842</v>
      </c>
      <c r="C58" s="167" t="s">
        <v>302</v>
      </c>
      <c r="D58" s="104" t="s">
        <v>7</v>
      </c>
      <c r="E58" s="105">
        <v>1.05</v>
      </c>
      <c r="F58" s="168">
        <v>329.16</v>
      </c>
      <c r="G58" s="100">
        <f>ROUND((E58*F58),2)</f>
        <v>345.62</v>
      </c>
    </row>
    <row r="59" spans="1:7" ht="36">
      <c r="A59" s="165" t="s">
        <v>280</v>
      </c>
      <c r="B59" s="102">
        <v>87301</v>
      </c>
      <c r="C59" s="167" t="s">
        <v>303</v>
      </c>
      <c r="D59" s="104" t="s">
        <v>99</v>
      </c>
      <c r="E59" s="105">
        <v>2.5000000000000001E-2</v>
      </c>
      <c r="F59" s="168">
        <v>611.54999999999995</v>
      </c>
      <c r="G59" s="100">
        <f t="shared" ref="G59:G62" si="5">ROUND((E59*F59),2)</f>
        <v>15.29</v>
      </c>
    </row>
    <row r="60" spans="1:7">
      <c r="A60" s="165" t="s">
        <v>120</v>
      </c>
      <c r="B60" s="102">
        <v>34357</v>
      </c>
      <c r="C60" s="167" t="s">
        <v>304</v>
      </c>
      <c r="D60" s="104" t="s">
        <v>24</v>
      </c>
      <c r="E60" s="105">
        <v>0.25</v>
      </c>
      <c r="F60" s="168">
        <v>3.87</v>
      </c>
      <c r="G60" s="100">
        <f t="shared" si="5"/>
        <v>0.97</v>
      </c>
    </row>
    <row r="61" spans="1:7">
      <c r="A61" s="165" t="s">
        <v>280</v>
      </c>
      <c r="B61" s="102">
        <v>88316</v>
      </c>
      <c r="C61" s="167" t="s">
        <v>290</v>
      </c>
      <c r="D61" s="104" t="s">
        <v>80</v>
      </c>
      <c r="E61" s="105">
        <v>1.75</v>
      </c>
      <c r="F61" s="168">
        <v>18.12</v>
      </c>
      <c r="G61" s="100">
        <f t="shared" si="5"/>
        <v>31.71</v>
      </c>
    </row>
    <row r="62" spans="1:7">
      <c r="A62" s="165" t="s">
        <v>280</v>
      </c>
      <c r="B62" s="102">
        <v>88309</v>
      </c>
      <c r="C62" s="167" t="s">
        <v>289</v>
      </c>
      <c r="D62" s="104" t="s">
        <v>80</v>
      </c>
      <c r="E62" s="105">
        <v>1.5</v>
      </c>
      <c r="F62" s="168">
        <v>24.36</v>
      </c>
      <c r="G62" s="100">
        <f t="shared" si="5"/>
        <v>36.54</v>
      </c>
    </row>
    <row r="63" spans="1:7" ht="27.75" customHeight="1">
      <c r="A63" s="108"/>
      <c r="B63" s="109"/>
      <c r="C63" s="109"/>
      <c r="D63" s="109"/>
      <c r="E63" s="109"/>
      <c r="F63" s="110" t="s">
        <v>127</v>
      </c>
      <c r="G63" s="111">
        <f>SUM(G58:G62)</f>
        <v>430.13000000000005</v>
      </c>
    </row>
    <row r="64" spans="1:7">
      <c r="A64" s="108"/>
      <c r="B64" s="109"/>
      <c r="C64" s="109"/>
      <c r="D64" s="109"/>
      <c r="E64" s="109"/>
      <c r="F64" s="112" t="s">
        <v>41</v>
      </c>
      <c r="G64" s="113">
        <v>0.3</v>
      </c>
    </row>
    <row r="65" spans="1:7" ht="44.25" customHeight="1" thickBot="1">
      <c r="A65" s="114"/>
      <c r="B65" s="115"/>
      <c r="C65" s="115"/>
      <c r="D65" s="115"/>
      <c r="E65" s="115"/>
      <c r="F65" s="116" t="s">
        <v>128</v>
      </c>
      <c r="G65" s="117">
        <f>ROUND((G63*(1+G64)),2)</f>
        <v>559.16999999999996</v>
      </c>
    </row>
    <row r="66" spans="1:7" ht="19.5" thickBot="1">
      <c r="A66" s="86"/>
      <c r="B66" s="76"/>
      <c r="C66" s="87"/>
      <c r="D66" s="78"/>
      <c r="E66" s="79"/>
      <c r="F66" s="84"/>
      <c r="G66" s="85"/>
    </row>
    <row r="67" spans="1:7" ht="24.75" customHeight="1" thickBot="1">
      <c r="A67" s="431" t="s">
        <v>252</v>
      </c>
      <c r="B67" s="432"/>
      <c r="C67" s="425" t="s">
        <v>319</v>
      </c>
      <c r="D67" s="426"/>
      <c r="E67" s="426"/>
      <c r="F67" s="427"/>
      <c r="G67" s="88" t="s">
        <v>7</v>
      </c>
    </row>
    <row r="68" spans="1:7" ht="26.25" thickBot="1">
      <c r="A68" s="89" t="s">
        <v>114</v>
      </c>
      <c r="B68" s="90" t="s">
        <v>115</v>
      </c>
      <c r="C68" s="91" t="s">
        <v>116</v>
      </c>
      <c r="D68" s="92" t="s">
        <v>2</v>
      </c>
      <c r="E68" s="92" t="s">
        <v>117</v>
      </c>
      <c r="F68" s="93" t="s">
        <v>118</v>
      </c>
      <c r="G68" s="94" t="s">
        <v>119</v>
      </c>
    </row>
    <row r="69" spans="1:7">
      <c r="A69" s="165" t="s">
        <v>120</v>
      </c>
      <c r="B69" s="102">
        <v>20211</v>
      </c>
      <c r="C69" s="167" t="s">
        <v>306</v>
      </c>
      <c r="D69" s="104" t="s">
        <v>78</v>
      </c>
      <c r="E69" s="105">
        <v>2.7273000000000001</v>
      </c>
      <c r="F69" s="168">
        <v>145.6</v>
      </c>
      <c r="G69" s="100">
        <f>ROUND((E69*F69),2)</f>
        <v>397.09</v>
      </c>
    </row>
    <row r="70" spans="1:7" ht="24">
      <c r="A70" s="165" t="s">
        <v>120</v>
      </c>
      <c r="B70" s="102">
        <v>39027</v>
      </c>
      <c r="C70" s="167" t="s">
        <v>307</v>
      </c>
      <c r="D70" s="104" t="s">
        <v>24</v>
      </c>
      <c r="E70" s="105">
        <v>3.1199999999999999E-2</v>
      </c>
      <c r="F70" s="168">
        <v>21.04</v>
      </c>
      <c r="G70" s="100">
        <f t="shared" ref="G70:G72" si="6">ROUND((E70*F70),2)</f>
        <v>0.66</v>
      </c>
    </row>
    <row r="71" spans="1:7" ht="24">
      <c r="A71" s="165" t="s">
        <v>280</v>
      </c>
      <c r="B71" s="102">
        <v>88239</v>
      </c>
      <c r="C71" s="167" t="s">
        <v>79</v>
      </c>
      <c r="D71" s="104" t="s">
        <v>80</v>
      </c>
      <c r="E71" s="105">
        <v>0.42099999999999999</v>
      </c>
      <c r="F71" s="168">
        <v>19.86</v>
      </c>
      <c r="G71" s="100">
        <f t="shared" si="6"/>
        <v>8.36</v>
      </c>
    </row>
    <row r="72" spans="1:7" ht="24">
      <c r="A72" s="165" t="s">
        <v>280</v>
      </c>
      <c r="B72" s="102">
        <v>88262</v>
      </c>
      <c r="C72" s="167" t="s">
        <v>81</v>
      </c>
      <c r="D72" s="104" t="s">
        <v>80</v>
      </c>
      <c r="E72" s="105">
        <v>0.42099999999999999</v>
      </c>
      <c r="F72" s="168">
        <v>24.02</v>
      </c>
      <c r="G72" s="100">
        <f t="shared" si="6"/>
        <v>10.11</v>
      </c>
    </row>
    <row r="73" spans="1:7" ht="33.75" customHeight="1">
      <c r="A73" s="108"/>
      <c r="B73" s="109"/>
      <c r="C73" s="109"/>
      <c r="D73" s="109"/>
      <c r="E73" s="109"/>
      <c r="F73" s="110" t="s">
        <v>127</v>
      </c>
      <c r="G73" s="111">
        <f>SUM(G69:G72)</f>
        <v>416.22</v>
      </c>
    </row>
    <row r="74" spans="1:7">
      <c r="A74" s="108"/>
      <c r="B74" s="109"/>
      <c r="C74" s="109"/>
      <c r="D74" s="109"/>
      <c r="E74" s="109"/>
      <c r="F74" s="112" t="s">
        <v>41</v>
      </c>
      <c r="G74" s="113">
        <v>0.3</v>
      </c>
    </row>
    <row r="75" spans="1:7" ht="43.5" customHeight="1" thickBot="1">
      <c r="A75" s="114"/>
      <c r="B75" s="115"/>
      <c r="C75" s="115"/>
      <c r="D75" s="115"/>
      <c r="E75" s="115"/>
      <c r="F75" s="116" t="s">
        <v>128</v>
      </c>
      <c r="G75" s="117">
        <f>ROUND((G73*(1+G74)),2)</f>
        <v>541.09</v>
      </c>
    </row>
    <row r="76" spans="1:7" ht="15.75" thickBot="1">
      <c r="A76" s="114"/>
      <c r="B76" s="115"/>
      <c r="C76" s="115"/>
      <c r="D76" s="115"/>
      <c r="E76" s="115"/>
      <c r="F76" s="169"/>
      <c r="G76" s="170"/>
    </row>
    <row r="77" spans="1:7" ht="41.25" customHeight="1" thickBot="1">
      <c r="A77" s="423" t="s">
        <v>262</v>
      </c>
      <c r="B77" s="424"/>
      <c r="C77" s="425" t="s">
        <v>318</v>
      </c>
      <c r="D77" s="426"/>
      <c r="E77" s="426"/>
      <c r="F77" s="427"/>
      <c r="G77" s="88" t="s">
        <v>2</v>
      </c>
    </row>
    <row r="78" spans="1:7" ht="26.25" thickBot="1">
      <c r="A78" s="89" t="s">
        <v>114</v>
      </c>
      <c r="B78" s="90" t="s">
        <v>115</v>
      </c>
      <c r="C78" s="91" t="s">
        <v>116</v>
      </c>
      <c r="D78" s="92" t="s">
        <v>2</v>
      </c>
      <c r="E78" s="92" t="s">
        <v>117</v>
      </c>
      <c r="F78" s="93" t="s">
        <v>118</v>
      </c>
      <c r="G78" s="94" t="s">
        <v>119</v>
      </c>
    </row>
    <row r="79" spans="1:7">
      <c r="A79" s="165" t="s">
        <v>120</v>
      </c>
      <c r="B79" s="102" t="s">
        <v>121</v>
      </c>
      <c r="C79" s="167" t="s">
        <v>308</v>
      </c>
      <c r="D79" s="104" t="s">
        <v>2</v>
      </c>
      <c r="E79" s="105">
        <v>1</v>
      </c>
      <c r="F79" s="168">
        <v>490</v>
      </c>
      <c r="G79" s="100">
        <f>ROUND((E79*F79),2)</f>
        <v>490</v>
      </c>
    </row>
    <row r="80" spans="1:7" ht="24">
      <c r="A80" s="165" t="s">
        <v>120</v>
      </c>
      <c r="B80" s="102">
        <v>11964</v>
      </c>
      <c r="C80" s="167" t="s">
        <v>309</v>
      </c>
      <c r="D80" s="104" t="s">
        <v>2</v>
      </c>
      <c r="E80" s="105">
        <v>4</v>
      </c>
      <c r="F80" s="168">
        <v>3.25</v>
      </c>
      <c r="G80" s="100">
        <f t="shared" ref="G80:G83" si="7">ROUND((E80*F80),2)</f>
        <v>13</v>
      </c>
    </row>
    <row r="81" spans="1:7">
      <c r="A81" s="165" t="s">
        <v>120</v>
      </c>
      <c r="B81" s="102" t="s">
        <v>121</v>
      </c>
      <c r="C81" s="167" t="s">
        <v>310</v>
      </c>
      <c r="D81" s="104" t="s">
        <v>24</v>
      </c>
      <c r="E81" s="105">
        <v>0.1111</v>
      </c>
      <c r="F81" s="168">
        <v>113.24</v>
      </c>
      <c r="G81" s="100">
        <f t="shared" si="7"/>
        <v>12.58</v>
      </c>
    </row>
    <row r="82" spans="1:7">
      <c r="A82" s="165" t="s">
        <v>124</v>
      </c>
      <c r="B82" s="102">
        <v>88309</v>
      </c>
      <c r="C82" s="167" t="s">
        <v>289</v>
      </c>
      <c r="D82" s="104" t="s">
        <v>80</v>
      </c>
      <c r="E82" s="105">
        <v>0.66666669999999995</v>
      </c>
      <c r="F82" s="168">
        <v>24.36</v>
      </c>
      <c r="G82" s="100">
        <f t="shared" si="7"/>
        <v>16.239999999999998</v>
      </c>
    </row>
    <row r="83" spans="1:7">
      <c r="A83" s="165" t="s">
        <v>124</v>
      </c>
      <c r="B83" s="102">
        <v>88316</v>
      </c>
      <c r="C83" s="167" t="s">
        <v>290</v>
      </c>
      <c r="D83" s="104" t="s">
        <v>80</v>
      </c>
      <c r="E83" s="105">
        <v>0.66666669999999995</v>
      </c>
      <c r="F83" s="168">
        <v>18.12</v>
      </c>
      <c r="G83" s="100">
        <f t="shared" si="7"/>
        <v>12.08</v>
      </c>
    </row>
    <row r="84" spans="1:7" ht="25.5">
      <c r="A84" s="108"/>
      <c r="B84" s="109"/>
      <c r="C84" s="109"/>
      <c r="D84" s="109"/>
      <c r="E84" s="109"/>
      <c r="F84" s="110" t="s">
        <v>127</v>
      </c>
      <c r="G84" s="111">
        <f>SUM(G79:G83)</f>
        <v>543.90000000000009</v>
      </c>
    </row>
    <row r="85" spans="1:7">
      <c r="A85" s="108"/>
      <c r="B85" s="109"/>
      <c r="C85" s="109"/>
      <c r="D85" s="109"/>
      <c r="E85" s="109"/>
      <c r="F85" s="112" t="s">
        <v>41</v>
      </c>
      <c r="G85" s="113">
        <v>0.3</v>
      </c>
    </row>
    <row r="86" spans="1:7" ht="44.25" customHeight="1" thickBot="1">
      <c r="A86" s="114"/>
      <c r="B86" s="115"/>
      <c r="C86" s="115"/>
      <c r="D86" s="115"/>
      <c r="E86" s="115"/>
      <c r="F86" s="116" t="s">
        <v>128</v>
      </c>
      <c r="G86" s="117">
        <f>ROUND((G84*(1+G85)),2)</f>
        <v>707.07</v>
      </c>
    </row>
    <row r="87" spans="1:7" ht="18.75">
      <c r="A87" s="86"/>
      <c r="B87" s="76"/>
      <c r="C87" s="87"/>
      <c r="D87" s="78"/>
      <c r="E87" s="79"/>
      <c r="F87" s="84"/>
      <c r="G87" s="85"/>
    </row>
    <row r="88" spans="1:7">
      <c r="A88" s="120"/>
      <c r="B88" s="495"/>
      <c r="C88" s="433"/>
      <c r="D88" s="121"/>
      <c r="E88" s="122"/>
      <c r="F88" s="123"/>
      <c r="G88" s="124"/>
    </row>
    <row r="89" spans="1:7">
      <c r="A89" s="125"/>
      <c r="B89" s="126"/>
      <c r="C89" s="127"/>
      <c r="D89" s="128"/>
      <c r="E89" s="129"/>
      <c r="F89" s="130"/>
      <c r="G89" s="131"/>
    </row>
    <row r="90" spans="1:7">
      <c r="A90" s="132"/>
      <c r="B90" s="434" t="s">
        <v>136</v>
      </c>
      <c r="C90" s="434"/>
      <c r="D90" s="121"/>
      <c r="E90" s="122"/>
      <c r="F90" s="123"/>
      <c r="G90" s="124"/>
    </row>
    <row r="91" spans="1:7">
      <c r="A91" s="132"/>
      <c r="D91" s="121"/>
      <c r="E91" s="122"/>
      <c r="F91" s="123"/>
      <c r="G91" s="124"/>
    </row>
    <row r="92" spans="1:7" ht="15.75" thickBot="1">
      <c r="A92" s="133"/>
      <c r="D92" s="135"/>
      <c r="E92" s="118"/>
      <c r="F92" s="136"/>
      <c r="G92" s="137"/>
    </row>
    <row r="94" spans="1:7" ht="15.75" thickBot="1"/>
    <row r="95" spans="1:7" ht="21.75" customHeight="1" thickBot="1">
      <c r="A95" s="423" t="s">
        <v>364</v>
      </c>
      <c r="B95" s="424"/>
      <c r="C95" s="425" t="s">
        <v>365</v>
      </c>
      <c r="D95" s="426"/>
      <c r="E95" s="426"/>
      <c r="F95" s="427"/>
      <c r="G95" s="88" t="s">
        <v>78</v>
      </c>
    </row>
    <row r="96" spans="1:7" ht="26.25" thickBot="1">
      <c r="A96" s="89" t="s">
        <v>114</v>
      </c>
      <c r="B96" s="90" t="s">
        <v>115</v>
      </c>
      <c r="C96" s="91" t="s">
        <v>116</v>
      </c>
      <c r="D96" s="92" t="s">
        <v>2</v>
      </c>
      <c r="E96" s="92" t="s">
        <v>117</v>
      </c>
      <c r="F96" s="93" t="s">
        <v>118</v>
      </c>
      <c r="G96" s="94" t="s">
        <v>119</v>
      </c>
    </row>
    <row r="97" spans="1:7" ht="24">
      <c r="A97" s="165" t="s">
        <v>120</v>
      </c>
      <c r="B97" s="102" t="s">
        <v>366</v>
      </c>
      <c r="C97" s="167" t="s">
        <v>367</v>
      </c>
      <c r="D97" s="104" t="s">
        <v>99</v>
      </c>
      <c r="E97" s="105">
        <v>3.2000000000000001E-2</v>
      </c>
      <c r="F97" s="168">
        <v>130.99</v>
      </c>
      <c r="G97" s="100">
        <f>ROUND((E97*F97),2)</f>
        <v>4.1900000000000004</v>
      </c>
    </row>
    <row r="98" spans="1:7" ht="49.5" customHeight="1">
      <c r="A98" s="165" t="s">
        <v>120</v>
      </c>
      <c r="B98" s="102" t="s">
        <v>368</v>
      </c>
      <c r="C98" s="167" t="s">
        <v>369</v>
      </c>
      <c r="D98" s="104" t="s">
        <v>2</v>
      </c>
      <c r="E98" s="105">
        <v>45</v>
      </c>
      <c r="F98" s="168">
        <v>1.17</v>
      </c>
      <c r="G98" s="100">
        <f t="shared" ref="G98:G103" si="8">ROUND((E98*F98),2)</f>
        <v>52.65</v>
      </c>
    </row>
    <row r="99" spans="1:7">
      <c r="A99" s="165" t="s">
        <v>120</v>
      </c>
      <c r="B99" s="102" t="s">
        <v>370</v>
      </c>
      <c r="C99" s="167" t="s">
        <v>371</v>
      </c>
      <c r="D99" s="104" t="s">
        <v>24</v>
      </c>
      <c r="E99" s="105">
        <v>18.521000000000001</v>
      </c>
      <c r="F99" s="168">
        <v>0.77</v>
      </c>
      <c r="G99" s="100">
        <f t="shared" si="8"/>
        <v>14.26</v>
      </c>
    </row>
    <row r="100" spans="1:7">
      <c r="A100" s="165" t="s">
        <v>120</v>
      </c>
      <c r="B100" s="102" t="s">
        <v>372</v>
      </c>
      <c r="C100" s="167" t="s">
        <v>373</v>
      </c>
      <c r="D100" s="104" t="s">
        <v>24</v>
      </c>
      <c r="E100" s="105">
        <v>9.8650000000000002</v>
      </c>
      <c r="F100" s="168">
        <v>1.03</v>
      </c>
      <c r="G100" s="100">
        <f t="shared" si="8"/>
        <v>10.16</v>
      </c>
    </row>
    <row r="101" spans="1:7">
      <c r="A101" s="165" t="s">
        <v>120</v>
      </c>
      <c r="B101" s="102" t="s">
        <v>374</v>
      </c>
      <c r="C101" s="167" t="s">
        <v>375</v>
      </c>
      <c r="D101" s="104" t="s">
        <v>99</v>
      </c>
      <c r="E101" s="105">
        <v>7.9000000000000001E-2</v>
      </c>
      <c r="F101" s="168">
        <v>110.57</v>
      </c>
      <c r="G101" s="100">
        <f t="shared" si="8"/>
        <v>8.74</v>
      </c>
    </row>
    <row r="102" spans="1:7">
      <c r="A102" s="165" t="s">
        <v>280</v>
      </c>
      <c r="B102" s="102" t="s">
        <v>376</v>
      </c>
      <c r="C102" s="167" t="s">
        <v>290</v>
      </c>
      <c r="D102" s="104" t="s">
        <v>80</v>
      </c>
      <c r="E102" s="105">
        <v>3.1419999999999999</v>
      </c>
      <c r="F102" s="168">
        <v>17.77</v>
      </c>
      <c r="G102" s="100">
        <f t="shared" si="8"/>
        <v>55.83</v>
      </c>
    </row>
    <row r="103" spans="1:7">
      <c r="A103" s="165" t="s">
        <v>280</v>
      </c>
      <c r="B103" s="102" t="s">
        <v>377</v>
      </c>
      <c r="C103" s="167" t="s">
        <v>289</v>
      </c>
      <c r="D103" s="104" t="s">
        <v>80</v>
      </c>
      <c r="E103" s="105">
        <v>2.0699999999999998</v>
      </c>
      <c r="F103" s="168">
        <v>24.43</v>
      </c>
      <c r="G103" s="100">
        <f t="shared" si="8"/>
        <v>50.57</v>
      </c>
    </row>
    <row r="104" spans="1:7" ht="25.5">
      <c r="A104" s="108"/>
      <c r="B104" s="109"/>
      <c r="C104" s="109"/>
      <c r="D104" s="109"/>
      <c r="E104" s="109"/>
      <c r="F104" s="110" t="s">
        <v>127</v>
      </c>
      <c r="G104" s="111">
        <f>SUM(G97:G103)</f>
        <v>196.39999999999998</v>
      </c>
    </row>
    <row r="105" spans="1:7">
      <c r="A105" s="108"/>
      <c r="B105" s="109"/>
      <c r="C105" s="109"/>
      <c r="D105" s="109"/>
      <c r="E105" s="109"/>
      <c r="F105" s="112" t="s">
        <v>41</v>
      </c>
      <c r="G105" s="113">
        <v>0.3</v>
      </c>
    </row>
    <row r="106" spans="1:7" ht="44.25" customHeight="1" thickBot="1">
      <c r="A106" s="114"/>
      <c r="B106" s="115"/>
      <c r="C106" s="115"/>
      <c r="D106" s="115"/>
      <c r="E106" s="115"/>
      <c r="F106" s="116" t="s">
        <v>128</v>
      </c>
      <c r="G106" s="117">
        <f>ROUND((G104*(1+G105)),2)</f>
        <v>255.32</v>
      </c>
    </row>
    <row r="107" spans="1:7" ht="19.5" thickBot="1">
      <c r="A107" s="86"/>
      <c r="B107" s="76"/>
      <c r="C107" s="87"/>
      <c r="D107" s="78"/>
      <c r="E107" s="79"/>
      <c r="F107" s="84"/>
      <c r="G107" s="85"/>
    </row>
    <row r="108" spans="1:7" ht="32.25" customHeight="1" thickBot="1">
      <c r="A108" s="423" t="s">
        <v>245</v>
      </c>
      <c r="B108" s="424"/>
      <c r="C108" s="425" t="s">
        <v>381</v>
      </c>
      <c r="D108" s="426"/>
      <c r="E108" s="426"/>
      <c r="F108" s="427"/>
      <c r="G108" s="88" t="s">
        <v>7</v>
      </c>
    </row>
    <row r="109" spans="1:7" ht="26.25" thickBot="1">
      <c r="A109" s="89" t="s">
        <v>114</v>
      </c>
      <c r="B109" s="90" t="s">
        <v>115</v>
      </c>
      <c r="C109" s="91" t="s">
        <v>116</v>
      </c>
      <c r="D109" s="92" t="s">
        <v>2</v>
      </c>
      <c r="E109" s="92" t="s">
        <v>117</v>
      </c>
      <c r="F109" s="93" t="s">
        <v>118</v>
      </c>
      <c r="G109" s="94" t="s">
        <v>119</v>
      </c>
    </row>
    <row r="110" spans="1:7" ht="36">
      <c r="A110" s="165" t="s">
        <v>280</v>
      </c>
      <c r="B110" s="102">
        <v>3287</v>
      </c>
      <c r="C110" s="167" t="s">
        <v>281</v>
      </c>
      <c r="D110" s="104" t="s">
        <v>7</v>
      </c>
      <c r="E110" s="105">
        <v>1.1234999999999999</v>
      </c>
      <c r="F110" s="168">
        <v>150</v>
      </c>
      <c r="G110" s="100">
        <f>ROUND((E110*F110),2)</f>
        <v>168.53</v>
      </c>
    </row>
    <row r="111" spans="1:7" ht="24">
      <c r="A111" s="165" t="s">
        <v>120</v>
      </c>
      <c r="B111" s="102">
        <v>4512</v>
      </c>
      <c r="C111" s="167" t="s">
        <v>282</v>
      </c>
      <c r="D111" s="104" t="s">
        <v>78</v>
      </c>
      <c r="E111" s="105">
        <v>3.3001999999999998</v>
      </c>
      <c r="F111" s="168">
        <v>2.17</v>
      </c>
      <c r="G111" s="100">
        <f t="shared" ref="G111:G114" si="9">ROUND((E111*F111),2)</f>
        <v>7.16</v>
      </c>
    </row>
    <row r="112" spans="1:7" ht="24">
      <c r="A112" s="165" t="s">
        <v>120</v>
      </c>
      <c r="B112" s="102">
        <v>13279</v>
      </c>
      <c r="C112" s="167" t="s">
        <v>382</v>
      </c>
      <c r="D112" s="104" t="s">
        <v>24</v>
      </c>
      <c r="E112" s="105">
        <v>1.2699999999999999E-2</v>
      </c>
      <c r="F112" s="168">
        <v>28.21</v>
      </c>
      <c r="G112" s="100">
        <f t="shared" si="9"/>
        <v>0.36</v>
      </c>
    </row>
    <row r="113" spans="1:7" ht="24">
      <c r="A113" s="165" t="s">
        <v>280</v>
      </c>
      <c r="B113" s="102">
        <v>88239</v>
      </c>
      <c r="C113" s="167" t="s">
        <v>79</v>
      </c>
      <c r="D113" s="104" t="s">
        <v>80</v>
      </c>
      <c r="E113" s="105">
        <v>0.53520000000000001</v>
      </c>
      <c r="F113" s="168">
        <v>19.52</v>
      </c>
      <c r="G113" s="100">
        <f t="shared" si="9"/>
        <v>10.45</v>
      </c>
    </row>
    <row r="114" spans="1:7" ht="24">
      <c r="A114" s="165" t="s">
        <v>280</v>
      </c>
      <c r="B114" s="102">
        <v>88262</v>
      </c>
      <c r="C114" s="167" t="s">
        <v>81</v>
      </c>
      <c r="D114" s="104" t="s">
        <v>80</v>
      </c>
      <c r="E114" s="105">
        <v>1.6055999999999999</v>
      </c>
      <c r="F114" s="168">
        <v>24.07</v>
      </c>
      <c r="G114" s="100">
        <f t="shared" si="9"/>
        <v>38.65</v>
      </c>
    </row>
    <row r="115" spans="1:7" ht="27.75" customHeight="1">
      <c r="A115" s="108"/>
      <c r="B115" s="109"/>
      <c r="C115" s="109"/>
      <c r="D115" s="109"/>
      <c r="E115" s="109"/>
      <c r="F115" s="110" t="s">
        <v>127</v>
      </c>
      <c r="G115" s="111">
        <f>SUM(G110:G114)</f>
        <v>225.15</v>
      </c>
    </row>
    <row r="116" spans="1:7">
      <c r="A116" s="108"/>
      <c r="B116" s="109"/>
      <c r="C116" s="109"/>
      <c r="D116" s="109"/>
      <c r="E116" s="109"/>
      <c r="F116" s="112" t="s">
        <v>41</v>
      </c>
      <c r="G116" s="113">
        <v>0.3</v>
      </c>
    </row>
    <row r="117" spans="1:7" ht="40.5" customHeight="1" thickBot="1">
      <c r="A117" s="114"/>
      <c r="B117" s="115"/>
      <c r="C117" s="115"/>
      <c r="D117" s="115"/>
      <c r="E117" s="115"/>
      <c r="F117" s="116" t="s">
        <v>128</v>
      </c>
      <c r="G117" s="117">
        <f>ROUND((G115*(1+G116)),2)</f>
        <v>292.7</v>
      </c>
    </row>
    <row r="118" spans="1:7" ht="15.75" thickBot="1">
      <c r="A118" s="114"/>
      <c r="B118" s="115"/>
      <c r="C118" s="115"/>
      <c r="D118" s="115"/>
      <c r="E118" s="115"/>
      <c r="F118" s="169"/>
      <c r="G118" s="170"/>
    </row>
    <row r="120" spans="1:7">
      <c r="A120" s="496" t="s">
        <v>313</v>
      </c>
      <c r="B120" s="496"/>
    </row>
    <row r="121" spans="1:7" ht="15.75" thickBot="1">
      <c r="A121" s="134" t="s">
        <v>138</v>
      </c>
      <c r="B121" s="135"/>
    </row>
  </sheetData>
  <mergeCells count="26">
    <mergeCell ref="A108:B108"/>
    <mergeCell ref="C108:F108"/>
    <mergeCell ref="A95:B95"/>
    <mergeCell ref="C95:F95"/>
    <mergeCell ref="A120:B120"/>
    <mergeCell ref="C56:F56"/>
    <mergeCell ref="A77:B77"/>
    <mergeCell ref="C77:F77"/>
    <mergeCell ref="B88:C88"/>
    <mergeCell ref="B90:C90"/>
    <mergeCell ref="A1:B1"/>
    <mergeCell ref="C1:F1"/>
    <mergeCell ref="A11:B11"/>
    <mergeCell ref="C11:F11"/>
    <mergeCell ref="A67:B67"/>
    <mergeCell ref="C67:F67"/>
    <mergeCell ref="A23:B23"/>
    <mergeCell ref="C23:F23"/>
    <mergeCell ref="A34:G34"/>
    <mergeCell ref="A35:B35"/>
    <mergeCell ref="C35:F35"/>
    <mergeCell ref="A44:G44"/>
    <mergeCell ref="A45:B45"/>
    <mergeCell ref="C45:F45"/>
    <mergeCell ref="A55:G55"/>
    <mergeCell ref="A56:B56"/>
  </mergeCells>
  <pageMargins left="0.51181102362204722" right="0.51181102362204722" top="0.78740157480314965" bottom="0.78740157480314965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3:I61"/>
  <sheetViews>
    <sheetView topLeftCell="A55" workbookViewId="0">
      <selection activeCell="Q62" sqref="Q62"/>
    </sheetView>
  </sheetViews>
  <sheetFormatPr defaultRowHeight="15"/>
  <sheetData>
    <row r="23" spans="1:9" ht="15.75" thickBot="1"/>
    <row r="24" spans="1:9">
      <c r="A24" s="497" t="s">
        <v>391</v>
      </c>
      <c r="B24" s="498"/>
      <c r="C24" s="498"/>
      <c r="D24" s="498"/>
      <c r="E24" s="499"/>
      <c r="F24" s="503">
        <f>(231.39+366.55+375)/3</f>
        <v>324.31333333333333</v>
      </c>
      <c r="G24" s="504"/>
      <c r="H24" s="505"/>
      <c r="I24" s="509" t="s">
        <v>392</v>
      </c>
    </row>
    <row r="25" spans="1:9" ht="30" customHeight="1" thickBot="1">
      <c r="A25" s="500"/>
      <c r="B25" s="501"/>
      <c r="C25" s="501"/>
      <c r="D25" s="501"/>
      <c r="E25" s="502"/>
      <c r="F25" s="506"/>
      <c r="G25" s="507"/>
      <c r="H25" s="508"/>
      <c r="I25" s="510"/>
    </row>
    <row r="59" spans="1:9" ht="15.75" thickBot="1"/>
    <row r="60" spans="1:9" ht="39" customHeight="1">
      <c r="A60" s="497" t="s">
        <v>394</v>
      </c>
      <c r="B60" s="498"/>
      <c r="C60" s="498"/>
      <c r="D60" s="498"/>
      <c r="E60" s="499"/>
      <c r="F60" s="511">
        <f>(316.26+233.63+265.75)/3</f>
        <v>271.88</v>
      </c>
      <c r="G60" s="512"/>
      <c r="H60" s="513"/>
      <c r="I60" s="517" t="s">
        <v>392</v>
      </c>
    </row>
    <row r="61" spans="1:9" ht="15.75" thickBot="1">
      <c r="A61" s="500"/>
      <c r="B61" s="501"/>
      <c r="C61" s="501"/>
      <c r="D61" s="501"/>
      <c r="E61" s="502"/>
      <c r="F61" s="514"/>
      <c r="G61" s="515"/>
      <c r="H61" s="516"/>
      <c r="I61" s="518"/>
    </row>
  </sheetData>
  <mergeCells count="6">
    <mergeCell ref="A24:E25"/>
    <mergeCell ref="F24:H25"/>
    <mergeCell ref="I24:I25"/>
    <mergeCell ref="A60:E61"/>
    <mergeCell ref="F60:H61"/>
    <mergeCell ref="I60:I61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PLANILHA</vt:lpstr>
      <vt:lpstr>COMP.01</vt:lpstr>
      <vt:lpstr>COMP.</vt:lpstr>
      <vt:lpstr>CRONOGRAMA</vt:lpstr>
      <vt:lpstr>COMPOSIÇOES </vt:lpstr>
      <vt:lpstr>ORÇAMENTO </vt:lpstr>
      <vt:lpstr>COMP.01!Area_de_impressao</vt:lpstr>
      <vt:lpstr>CRONOGRAMA!Area_de_impressao</vt:lpstr>
      <vt:lpstr>PLANILHA!Area_de_impressao</vt:lpstr>
      <vt:lpstr>PLANILHA!Titulos_de_impressao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XP PRO SP2</dc:creator>
  <cp:lastModifiedBy>luciano</cp:lastModifiedBy>
  <cp:lastPrinted>2024-03-18T12:33:33Z</cp:lastPrinted>
  <dcterms:created xsi:type="dcterms:W3CDTF">2009-05-12T17:37:16Z</dcterms:created>
  <dcterms:modified xsi:type="dcterms:W3CDTF">2024-03-19T13:22:36Z</dcterms:modified>
</cp:coreProperties>
</file>